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updateLinks="never"/>
  <mc:AlternateContent xmlns:mc="http://schemas.openxmlformats.org/markup-compatibility/2006">
    <mc:Choice Requires="x15">
      <x15ac:absPath xmlns:x15ac="http://schemas.microsoft.com/office/spreadsheetml/2010/11/ac" url="C:\Users\85258\Desktop\2026项目\固化清单\"/>
    </mc:Choice>
  </mc:AlternateContent>
  <xr:revisionPtr revIDLastSave="0" documentId="13_ncr:1_{14DF44C5-38C5-4590-BA47-FE9A8FC3A8ED}" xr6:coauthVersionLast="47" xr6:coauthVersionMax="47" xr10:uidLastSave="{00000000-0000-0000-0000-000000000000}"/>
  <bookViews>
    <workbookView xWindow="-98" yWindow="-98" windowWidth="24196" windowHeight="14476" tabRatio="803" xr2:uid="{00000000-000D-0000-FFFF-FFFF00000000}"/>
  </bookViews>
  <sheets>
    <sheet name="封面" sheetId="32" r:id="rId1"/>
    <sheet name="汇总表" sheetId="21" r:id="rId2"/>
    <sheet name="屋顶维修改造" sheetId="36" r:id="rId3"/>
  </sheets>
  <definedNames>
    <definedName name="_xlnm.Print_Area" localSheetId="0">封面!$A$1:$A$20</definedName>
    <definedName name="_xlnm.Print_Area" localSheetId="1">汇总表!$A$1:$C$13</definedName>
    <definedName name="_xlnm.Print_Area" localSheetId="2">屋顶维修改造!$A$1:$H$8</definedName>
    <definedName name="_xlnm.Print_Titles" localSheetId="2">屋顶维修改造!$1:$3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 i="21" l="1"/>
  <c r="G7" i="36"/>
  <c r="G6" i="36"/>
  <c r="G5" i="36"/>
  <c r="G4" i="36"/>
  <c r="D8" i="36" s="1"/>
  <c r="C4" i="21" s="1" a="1"/>
  <c r="D4" i="21" l="1"/>
  <c r="E4" i="21"/>
  <c r="C4" i="21"/>
  <c r="I4" i="21" l="1"/>
  <c r="C6" i="21"/>
  <c r="C7" i="21" s="1"/>
  <c r="D7" i="21" s="1"/>
</calcChain>
</file>

<file path=xl/sharedStrings.xml><?xml version="1.0" encoding="utf-8"?>
<sst xmlns="http://schemas.openxmlformats.org/spreadsheetml/2006/main" count="53" uniqueCount="48">
  <si>
    <t>南通市港航事业发展中心连申线如皋水上服务区综合服务楼西侧屋顶维修改造项目</t>
  </si>
  <si>
    <r>
      <rPr>
        <b/>
        <sz val="28"/>
        <rFont val="宋体"/>
        <charset val="134"/>
      </rPr>
      <t>工</t>
    </r>
  </si>
  <si>
    <r>
      <rPr>
        <b/>
        <sz val="28"/>
        <rFont val="宋体"/>
        <charset val="134"/>
      </rPr>
      <t>程</t>
    </r>
  </si>
  <si>
    <r>
      <rPr>
        <b/>
        <sz val="28"/>
        <rFont val="宋体"/>
        <charset val="134"/>
      </rPr>
      <t>量</t>
    </r>
  </si>
  <si>
    <t>清</t>
  </si>
  <si>
    <r>
      <rPr>
        <b/>
        <sz val="28"/>
        <rFont val="宋体"/>
        <charset val="134"/>
      </rPr>
      <t>单</t>
    </r>
  </si>
  <si>
    <t>采购单位：南通市港航事业发展中心</t>
  </si>
  <si>
    <t>二〇二六年五月</t>
  </si>
  <si>
    <r>
      <rPr>
        <b/>
        <sz val="16"/>
        <rFont val="宋体"/>
        <charset val="134"/>
      </rPr>
      <t>工程量清单项目汇总表</t>
    </r>
  </si>
  <si>
    <t>工程名称：南通市港航事业发展中心连申线如皋水上服务区综合服务楼西侧屋顶维修改造项目</t>
  </si>
  <si>
    <r>
      <rPr>
        <sz val="10.5"/>
        <rFont val="宋体"/>
        <charset val="134"/>
      </rPr>
      <t>货币单位：人民币元</t>
    </r>
  </si>
  <si>
    <r>
      <rPr>
        <sz val="12"/>
        <rFont val="宋体"/>
        <charset val="134"/>
      </rPr>
      <t>序号</t>
    </r>
  </si>
  <si>
    <r>
      <rPr>
        <sz val="12"/>
        <rFont val="宋体"/>
        <charset val="134"/>
      </rPr>
      <t>项目名称</t>
    </r>
  </si>
  <si>
    <r>
      <rPr>
        <sz val="12"/>
        <rFont val="宋体"/>
        <charset val="134"/>
      </rPr>
      <t>金额（元）</t>
    </r>
  </si>
  <si>
    <t>一</t>
  </si>
  <si>
    <t>屋顶维修改造</t>
  </si>
  <si>
    <t>二</t>
  </si>
  <si>
    <t>施工安全措施费</t>
  </si>
  <si>
    <t>三</t>
  </si>
  <si>
    <r>
      <t>暂列金（一</t>
    </r>
    <r>
      <rPr>
        <b/>
        <sz val="12"/>
        <rFont val="Times New Roman"/>
        <family val="1"/>
      </rPr>
      <t>+</t>
    </r>
    <r>
      <rPr>
        <b/>
        <sz val="12"/>
        <rFont val="宋体"/>
        <charset val="134"/>
      </rPr>
      <t>二）</t>
    </r>
    <r>
      <rPr>
        <b/>
        <sz val="12"/>
        <rFont val="Times New Roman"/>
        <family val="1"/>
      </rPr>
      <t>×3%</t>
    </r>
  </si>
  <si>
    <t>四</t>
  </si>
  <si>
    <r>
      <t>投标总价</t>
    </r>
    <r>
      <rPr>
        <b/>
        <sz val="12"/>
        <rFont val="Times New Roman"/>
        <family val="1"/>
      </rPr>
      <t xml:space="preserve">
</t>
    </r>
    <r>
      <rPr>
        <b/>
        <sz val="12"/>
        <rFont val="宋体"/>
        <charset val="134"/>
      </rPr>
      <t>（一</t>
    </r>
    <r>
      <rPr>
        <b/>
        <sz val="12"/>
        <rFont val="Times New Roman"/>
        <family val="1"/>
      </rPr>
      <t xml:space="preserve">+ </t>
    </r>
    <r>
      <rPr>
        <b/>
        <sz val="12"/>
        <rFont val="宋体"/>
        <charset val="134"/>
      </rPr>
      <t>二</t>
    </r>
    <r>
      <rPr>
        <b/>
        <sz val="12"/>
        <rFont val="Times New Roman"/>
        <family val="1"/>
      </rPr>
      <t xml:space="preserve">+ </t>
    </r>
    <r>
      <rPr>
        <b/>
        <sz val="12"/>
        <rFont val="宋体"/>
        <charset val="134"/>
      </rPr>
      <t>三）</t>
    </r>
  </si>
  <si>
    <r>
      <rPr>
        <sz val="12"/>
        <rFont val="宋体"/>
        <charset val="134"/>
      </rPr>
      <t>注：本表</t>
    </r>
    <r>
      <rPr>
        <sz val="12"/>
        <rFont val="Times New Roman"/>
        <family val="1"/>
      </rPr>
      <t>“</t>
    </r>
    <r>
      <rPr>
        <sz val="12"/>
        <rFont val="宋体"/>
        <charset val="134"/>
      </rPr>
      <t>投标总价</t>
    </r>
    <r>
      <rPr>
        <sz val="12"/>
        <rFont val="Times New Roman"/>
        <family val="1"/>
      </rPr>
      <t>”</t>
    </r>
    <r>
      <rPr>
        <sz val="12"/>
        <rFont val="宋体"/>
        <charset val="134"/>
      </rPr>
      <t>转入投标书中。</t>
    </r>
    <r>
      <rPr>
        <sz val="12"/>
        <rFont val="Times New Roman"/>
        <family val="1"/>
      </rPr>
      <t xml:space="preserve">  </t>
    </r>
  </si>
  <si>
    <r>
      <t xml:space="preserve"> </t>
    </r>
    <r>
      <rPr>
        <sz val="11"/>
        <rFont val="宋体"/>
        <charset val="134"/>
      </rPr>
      <t>投</t>
    </r>
    <r>
      <rPr>
        <sz val="11"/>
        <rFont val="Times New Roman"/>
        <family val="1"/>
      </rPr>
      <t xml:space="preserve">  </t>
    </r>
    <r>
      <rPr>
        <sz val="11"/>
        <rFont val="宋体"/>
        <charset val="134"/>
      </rPr>
      <t>标</t>
    </r>
    <r>
      <rPr>
        <sz val="11"/>
        <rFont val="Times New Roman"/>
        <family val="1"/>
      </rPr>
      <t xml:space="preserve">  </t>
    </r>
    <r>
      <rPr>
        <sz val="11"/>
        <rFont val="宋体"/>
        <charset val="134"/>
      </rPr>
      <t>人：　</t>
    </r>
  </si>
  <si>
    <t>（盖章）</t>
  </si>
  <si>
    <r>
      <t>法</t>
    </r>
    <r>
      <rPr>
        <sz val="11"/>
        <rFont val="Times New Roman"/>
        <family val="1"/>
      </rPr>
      <t xml:space="preserve"> </t>
    </r>
    <r>
      <rPr>
        <sz val="11"/>
        <rFont val="宋体"/>
        <charset val="134"/>
      </rPr>
      <t>定</t>
    </r>
    <r>
      <rPr>
        <sz val="11"/>
        <rFont val="Times New Roman"/>
        <family val="1"/>
      </rPr>
      <t xml:space="preserve"> </t>
    </r>
    <r>
      <rPr>
        <sz val="11"/>
        <rFont val="宋体"/>
        <charset val="134"/>
      </rPr>
      <t>代</t>
    </r>
    <r>
      <rPr>
        <sz val="11"/>
        <rFont val="Times New Roman"/>
        <family val="1"/>
      </rPr>
      <t xml:space="preserve"> </t>
    </r>
    <r>
      <rPr>
        <sz val="11"/>
        <rFont val="宋体"/>
        <charset val="134"/>
      </rPr>
      <t>表</t>
    </r>
    <r>
      <rPr>
        <sz val="11"/>
        <rFont val="Times New Roman"/>
        <family val="1"/>
      </rPr>
      <t xml:space="preserve"> </t>
    </r>
    <r>
      <rPr>
        <sz val="11"/>
        <rFont val="宋体"/>
        <charset val="134"/>
      </rPr>
      <t>人 或</t>
    </r>
  </si>
  <si>
    <t>其 授 权 委 托 人：</t>
  </si>
  <si>
    <t>（印章或签字）</t>
  </si>
  <si>
    <r>
      <t xml:space="preserve"> </t>
    </r>
    <r>
      <rPr>
        <sz val="11"/>
        <rFont val="宋体"/>
        <charset val="134"/>
      </rPr>
      <t>日　</t>
    </r>
    <r>
      <rPr>
        <sz val="11"/>
        <rFont val="Times New Roman"/>
        <family val="1"/>
      </rPr>
      <t xml:space="preserve">    </t>
    </r>
    <r>
      <rPr>
        <sz val="11"/>
        <rFont val="宋体"/>
        <charset val="134"/>
      </rPr>
      <t>　期：</t>
    </r>
  </si>
  <si>
    <t>工程量清单（屋顶维修改造）</t>
  </si>
  <si>
    <t>货币单位：人民币元</t>
  </si>
  <si>
    <r>
      <rPr>
        <sz val="10.5"/>
        <rFont val="宋体"/>
        <charset val="134"/>
      </rPr>
      <t>序号</t>
    </r>
  </si>
  <si>
    <r>
      <rPr>
        <sz val="10.5"/>
        <rFont val="宋体"/>
        <charset val="134"/>
      </rPr>
      <t>项目编码</t>
    </r>
  </si>
  <si>
    <r>
      <rPr>
        <sz val="10.5"/>
        <rFont val="宋体"/>
        <charset val="134"/>
      </rPr>
      <t>项</t>
    </r>
    <r>
      <rPr>
        <sz val="10.5"/>
        <rFont val="Times New Roman"/>
        <family val="1"/>
      </rPr>
      <t xml:space="preserve">  </t>
    </r>
    <r>
      <rPr>
        <sz val="10.5"/>
        <rFont val="宋体"/>
        <charset val="134"/>
      </rPr>
      <t>目</t>
    </r>
    <r>
      <rPr>
        <sz val="10.5"/>
        <rFont val="Times New Roman"/>
        <family val="1"/>
      </rPr>
      <t xml:space="preserve">  </t>
    </r>
    <r>
      <rPr>
        <sz val="10.5"/>
        <rFont val="宋体"/>
        <charset val="134"/>
      </rPr>
      <t>名</t>
    </r>
    <r>
      <rPr>
        <sz val="10.5"/>
        <rFont val="Times New Roman"/>
        <family val="1"/>
      </rPr>
      <t xml:space="preserve">  </t>
    </r>
    <r>
      <rPr>
        <sz val="10.5"/>
        <rFont val="宋体"/>
        <charset val="134"/>
      </rPr>
      <t>称</t>
    </r>
  </si>
  <si>
    <r>
      <rPr>
        <sz val="10.5"/>
        <rFont val="宋体"/>
        <charset val="134"/>
      </rPr>
      <t>单位</t>
    </r>
  </si>
  <si>
    <r>
      <rPr>
        <sz val="10.5"/>
        <rFont val="宋体"/>
        <charset val="134"/>
      </rPr>
      <t>数量</t>
    </r>
  </si>
  <si>
    <r>
      <rPr>
        <sz val="10.5"/>
        <rFont val="宋体"/>
        <charset val="134"/>
      </rPr>
      <t>单价</t>
    </r>
  </si>
  <si>
    <r>
      <rPr>
        <sz val="10.5"/>
        <rFont val="宋体"/>
        <charset val="134"/>
      </rPr>
      <t>合价</t>
    </r>
  </si>
  <si>
    <r>
      <rPr>
        <sz val="10.5"/>
        <rFont val="宋体"/>
        <charset val="134"/>
      </rPr>
      <t>项目特征</t>
    </r>
  </si>
  <si>
    <t>屋顶维修改造工程</t>
  </si>
  <si>
    <t>拆除现状屋顶瓦片</t>
  </si>
  <si>
    <r>
      <t>m</t>
    </r>
    <r>
      <rPr>
        <vertAlign val="superscript"/>
        <sz val="11"/>
        <rFont val="Times New Roman"/>
        <family val="1"/>
      </rPr>
      <t>2</t>
    </r>
  </si>
  <si>
    <t>要求详见设计图纸及招标文件</t>
  </si>
  <si>
    <t>屋顶维修喷涂</t>
  </si>
  <si>
    <t>拆除并更换镀膜钢化安全夹胶玻璃</t>
  </si>
  <si>
    <r>
      <rPr>
        <sz val="11"/>
        <rFont val="宋体"/>
        <charset val="134"/>
      </rPr>
      <t>清单小计</t>
    </r>
    <r>
      <rPr>
        <sz val="11"/>
        <rFont val="Times New Roman"/>
        <family val="1"/>
      </rPr>
      <t xml:space="preserve">       </t>
    </r>
    <r>
      <rPr>
        <sz val="11"/>
        <rFont val="宋体"/>
        <charset val="134"/>
      </rPr>
      <t>人民币：</t>
    </r>
  </si>
  <si>
    <r>
      <rPr>
        <sz val="11"/>
        <rFont val="宋体"/>
        <charset val="134"/>
      </rPr>
      <t>元</t>
    </r>
  </si>
  <si>
    <t>供应商：</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</si>
</sst>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_);[Red]\(0\)"/>
  </numFmts>
  <fonts count="54" x14ac:knownFonts="1">
    <font>
      <sz val="11"/>
      <color indexed="8"/>
      <name val="宋体"/>
      <charset val="134"/>
    </font>
    <font>
      <sz val="11"/>
      <name val="Times New Roman"/>
      <family val="1"/>
    </font>
    <font>
      <b/>
      <sz val="15"/>
      <name val="宋体"/>
      <charset val="134"/>
    </font>
    <font>
      <b/>
      <sz val="15"/>
      <name val="Times New Roman"/>
      <family val="1"/>
    </font>
    <font>
      <sz val="11"/>
      <name val="宋体"/>
      <charset val="134"/>
    </font>
    <font>
      <sz val="10.5"/>
      <name val="Times New Roman"/>
      <family val="1"/>
    </font>
    <font>
      <b/>
      <sz val="11"/>
      <name val="Times New Roman"/>
      <family val="1"/>
    </font>
    <font>
      <b/>
      <sz val="11"/>
      <name val="宋体"/>
      <charset val="134"/>
    </font>
    <font>
      <sz val="11"/>
      <color indexed="8"/>
      <name val="Times New Roman"/>
      <family val="1"/>
    </font>
    <font>
      <b/>
      <sz val="16"/>
      <name val="Times New Roman"/>
      <family val="1"/>
    </font>
    <font>
      <sz val="12"/>
      <name val="Times New Roman"/>
      <family val="1"/>
    </font>
    <font>
      <sz val="11"/>
      <color rgb="FF000000"/>
      <name val="Times New Roman"/>
      <family val="1"/>
    </font>
    <font>
      <b/>
      <sz val="12"/>
      <name val="宋体"/>
      <charset val="134"/>
    </font>
    <font>
      <b/>
      <sz val="12"/>
      <name val="Times New Roman"/>
      <family val="1"/>
    </font>
    <font>
      <b/>
      <sz val="10.5"/>
      <name val="Times New Roman"/>
      <family val="1"/>
    </font>
    <font>
      <b/>
      <sz val="24"/>
      <name val="宋体"/>
      <charset val="134"/>
    </font>
    <font>
      <b/>
      <sz val="16"/>
      <name val="宋体"/>
      <charset val="134"/>
    </font>
    <font>
      <sz val="14"/>
      <name val="Times New Roman"/>
      <family val="1"/>
    </font>
    <font>
      <b/>
      <sz val="28"/>
      <name val="Times New Roman"/>
      <family val="1"/>
    </font>
    <font>
      <b/>
      <sz val="28"/>
      <name val="宋体"/>
      <charset val="134"/>
    </font>
    <font>
      <b/>
      <sz val="56"/>
      <name val="Times New Roman"/>
      <family val="1"/>
    </font>
    <font>
      <sz val="56"/>
      <name val="Times New Roman"/>
      <family val="1"/>
    </font>
    <font>
      <sz val="14"/>
      <name val="宋体"/>
      <charset val="134"/>
    </font>
    <font>
      <sz val="11"/>
      <color indexed="10"/>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2"/>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sz val="11"/>
      <color indexed="9"/>
      <name val="宋体"/>
      <charset val="134"/>
    </font>
    <font>
      <sz val="12"/>
      <name val="宋体"/>
      <charset val="134"/>
    </font>
    <font>
      <sz val="9"/>
      <color theme="1"/>
      <name val="宋体"/>
      <charset val="134"/>
      <scheme val="minor"/>
    </font>
    <font>
      <b/>
      <sz val="15"/>
      <color indexed="49"/>
      <name val="宋体"/>
      <charset val="134"/>
    </font>
    <font>
      <b/>
      <sz val="13"/>
      <color indexed="49"/>
      <name val="宋体"/>
      <charset val="134"/>
    </font>
    <font>
      <b/>
      <sz val="11"/>
      <color indexed="49"/>
      <name val="宋体"/>
      <charset val="134"/>
    </font>
    <font>
      <b/>
      <sz val="18"/>
      <color indexed="49"/>
      <name val="宋体"/>
      <charset val="134"/>
    </font>
    <font>
      <sz val="11"/>
      <color indexed="20"/>
      <name val="宋体"/>
      <charset val="134"/>
    </font>
    <font>
      <sz val="10"/>
      <name val="宋体"/>
      <charset val="134"/>
    </font>
    <font>
      <sz val="11"/>
      <color indexed="19"/>
      <name val="宋体"/>
      <charset val="134"/>
    </font>
    <font>
      <sz val="11"/>
      <color indexed="54"/>
      <name val="宋体"/>
      <charset val="134"/>
    </font>
    <font>
      <sz val="10"/>
      <name val="Arial"/>
      <family val="2"/>
    </font>
    <font>
      <sz val="10.5"/>
      <name val="宋体"/>
      <charset val="134"/>
    </font>
    <font>
      <vertAlign val="superscript"/>
      <sz val="11"/>
      <name val="Times New Roman"/>
      <family val="1"/>
    </font>
    <font>
      <sz val="11"/>
      <color indexed="8"/>
      <name val="宋体"/>
      <charset val="134"/>
    </font>
    <font>
      <sz val="9"/>
      <name val="宋体"/>
      <family val="3"/>
      <charset val="134"/>
    </font>
    <font>
      <sz val="14"/>
      <name val="宋体"/>
      <family val="3"/>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
      <patternFill patternType="solid">
        <fgColor indexed="59"/>
        <bgColor indexed="64"/>
      </patternFill>
    </fill>
    <fill>
      <patternFill patternType="solid">
        <fgColor indexed="63"/>
        <bgColor indexed="64"/>
      </patternFill>
    </fill>
    <fill>
      <patternFill patternType="solid">
        <fgColor indexed="22"/>
        <bgColor indexed="64"/>
      </patternFill>
    </fill>
    <fill>
      <patternFill patternType="solid">
        <fgColor indexed="45"/>
        <bgColor indexed="64"/>
      </patternFill>
    </fill>
    <fill>
      <patternFill patternType="solid">
        <fgColor indexed="60"/>
        <bgColor indexed="64"/>
      </patternFill>
    </fill>
    <fill>
      <patternFill patternType="solid">
        <fgColor indexed="5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
      <left/>
      <right/>
      <top/>
      <bottom style="thick">
        <color indexed="49"/>
      </bottom>
      <diagonal/>
    </border>
    <border>
      <left/>
      <right/>
      <top/>
      <bottom style="thick">
        <color indexed="22"/>
      </bottom>
      <diagonal/>
    </border>
    <border>
      <left style="double">
        <color indexed="8"/>
      </left>
      <right style="double">
        <color indexed="8"/>
      </right>
      <top style="double">
        <color indexed="8"/>
      </top>
      <bottom style="double">
        <color indexed="8"/>
      </bottom>
      <diagonal/>
    </border>
    <border>
      <left style="thin">
        <color indexed="8"/>
      </left>
      <right style="thin">
        <color indexed="8"/>
      </right>
      <top style="thin">
        <color indexed="8"/>
      </top>
      <bottom style="thin">
        <color indexed="8"/>
      </bottom>
      <diagonal/>
    </border>
  </borders>
  <cellStyleXfs count="302">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0"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7"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6"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15"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16"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11"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7"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6"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51" fillId="15"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11"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11"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7"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6"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15"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11"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9" fillId="0" borderId="0"/>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26" fillId="0" borderId="7"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27" fillId="0" borderId="7" applyNumberFormat="0" applyFill="0" applyAlignment="0" applyProtection="0">
      <alignment vertical="center"/>
    </xf>
    <xf numFmtId="0" fontId="42" fillId="0" borderId="7" applyNumberFormat="0" applyFill="0" applyAlignment="0" applyProtection="0">
      <alignment vertical="center"/>
    </xf>
    <xf numFmtId="0" fontId="42" fillId="0" borderId="7" applyNumberFormat="0" applyFill="0" applyAlignment="0" applyProtection="0">
      <alignment vertical="center"/>
    </xf>
    <xf numFmtId="0" fontId="42" fillId="0" borderId="7" applyNumberFormat="0" applyFill="0" applyAlignment="0" applyProtection="0">
      <alignment vertical="center"/>
    </xf>
    <xf numFmtId="0" fontId="42" fillId="0" borderId="7" applyNumberFormat="0" applyFill="0" applyAlignment="0" applyProtection="0">
      <alignment vertical="center"/>
    </xf>
    <xf numFmtId="0" fontId="28" fillId="0" borderId="8" applyNumberFormat="0" applyFill="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36" fillId="7" borderId="0" applyNumberFormat="0" applyBorder="0" applyAlignment="0" applyProtection="0">
      <alignment vertical="center"/>
    </xf>
    <xf numFmtId="0" fontId="38" fillId="0" borderId="0">
      <alignment vertical="center"/>
    </xf>
    <xf numFmtId="0" fontId="45" fillId="0" borderId="0"/>
    <xf numFmtId="0" fontId="45" fillId="0" borderId="0"/>
    <xf numFmtId="0" fontId="45" fillId="0" borderId="0"/>
    <xf numFmtId="0" fontId="45" fillId="0" borderId="0"/>
    <xf numFmtId="0" fontId="38" fillId="0" borderId="0">
      <alignment vertical="center"/>
    </xf>
    <xf numFmtId="0" fontId="38" fillId="0" borderId="0">
      <alignment vertical="center"/>
    </xf>
    <xf numFmtId="0" fontId="51" fillId="0" borderId="0">
      <alignment vertical="center"/>
    </xf>
    <xf numFmtId="0" fontId="45" fillId="0" borderId="0"/>
    <xf numFmtId="0" fontId="38" fillId="0" borderId="0"/>
    <xf numFmtId="0" fontId="45" fillId="0" borderId="0"/>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10" fillId="0" borderId="0"/>
    <xf numFmtId="0" fontId="38" fillId="0" borderId="0">
      <alignment vertical="center"/>
    </xf>
    <xf numFmtId="0" fontId="35" fillId="6" borderId="0" applyNumberFormat="0" applyBorder="0" applyAlignment="0" applyProtection="0">
      <alignment vertical="center"/>
    </xf>
    <xf numFmtId="0" fontId="35" fillId="6" borderId="0" applyNumberFormat="0" applyBorder="0" applyAlignment="0" applyProtection="0">
      <alignment vertical="center"/>
    </xf>
    <xf numFmtId="0" fontId="35" fillId="6" borderId="0" applyNumberFormat="0" applyBorder="0" applyAlignment="0" applyProtection="0">
      <alignment vertical="center"/>
    </xf>
    <xf numFmtId="0" fontId="35" fillId="6" borderId="0" applyNumberFormat="0" applyBorder="0" applyAlignment="0" applyProtection="0">
      <alignment vertical="center"/>
    </xf>
    <xf numFmtId="0" fontId="35" fillId="6" borderId="0" applyNumberFormat="0" applyBorder="0" applyAlignment="0" applyProtection="0">
      <alignment vertical="center"/>
    </xf>
    <xf numFmtId="0" fontId="35" fillId="6" borderId="0" applyNumberFormat="0" applyBorder="0" applyAlignment="0" applyProtection="0">
      <alignment vertical="center"/>
    </xf>
    <xf numFmtId="0" fontId="35" fillId="6" borderId="0" applyNumberFormat="0" applyBorder="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31" fillId="18" borderId="9" applyNumberFormat="0" applyAlignment="0" applyProtection="0">
      <alignment vertical="center"/>
    </xf>
    <xf numFmtId="0" fontId="31" fillId="18" borderId="9" applyNumberFormat="0" applyAlignment="0" applyProtection="0">
      <alignment vertical="center"/>
    </xf>
    <xf numFmtId="0" fontId="31" fillId="18" borderId="9" applyNumberFormat="0" applyAlignment="0" applyProtection="0">
      <alignment vertical="center"/>
    </xf>
    <xf numFmtId="0" fontId="31" fillId="18" borderId="9" applyNumberFormat="0" applyAlignment="0" applyProtection="0">
      <alignment vertical="center"/>
    </xf>
    <xf numFmtId="0" fontId="31" fillId="18" borderId="9" applyNumberFormat="0" applyAlignment="0" applyProtection="0">
      <alignment vertical="center"/>
    </xf>
    <xf numFmtId="0" fontId="31" fillId="18" borderId="9" applyNumberFormat="0" applyAlignment="0" applyProtection="0">
      <alignment vertical="center"/>
    </xf>
    <xf numFmtId="0" fontId="31" fillId="4" borderId="9" applyNumberFormat="0" applyAlignment="0" applyProtection="0">
      <alignment vertical="center"/>
    </xf>
    <xf numFmtId="0" fontId="32" fillId="22" borderId="16" applyNumberFormat="0" applyAlignment="0" applyProtection="0">
      <alignment vertical="center"/>
    </xf>
    <xf numFmtId="0" fontId="32" fillId="22" borderId="16" applyNumberFormat="0" applyAlignment="0" applyProtection="0">
      <alignment vertical="center"/>
    </xf>
    <xf numFmtId="0" fontId="32" fillId="22" borderId="16" applyNumberFormat="0" applyAlignment="0" applyProtection="0">
      <alignment vertical="center"/>
    </xf>
    <xf numFmtId="0" fontId="32" fillId="22" borderId="16" applyNumberFormat="0" applyAlignment="0" applyProtection="0">
      <alignment vertical="center"/>
    </xf>
    <xf numFmtId="0" fontId="32" fillId="22" borderId="16" applyNumberFormat="0" applyAlignment="0" applyProtection="0">
      <alignment vertical="center"/>
    </xf>
    <xf numFmtId="0" fontId="32" fillId="22" borderId="16" applyNumberFormat="0" applyAlignment="0" applyProtection="0">
      <alignment vertical="center"/>
    </xf>
    <xf numFmtId="0" fontId="32" fillId="5" borderId="11"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7" fillId="14"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17" borderId="0" applyNumberFormat="0" applyBorder="0" applyAlignment="0" applyProtection="0">
      <alignment vertical="center"/>
    </xf>
    <xf numFmtId="0" fontId="37" fillId="17" borderId="0" applyNumberFormat="0" applyBorder="0" applyAlignment="0" applyProtection="0">
      <alignment vertical="center"/>
    </xf>
    <xf numFmtId="0" fontId="37" fillId="17" borderId="0" applyNumberFormat="0" applyBorder="0" applyAlignment="0" applyProtection="0">
      <alignment vertical="center"/>
    </xf>
    <xf numFmtId="0" fontId="37" fillId="17" borderId="0" applyNumberFormat="0" applyBorder="0" applyAlignment="0" applyProtection="0">
      <alignment vertical="center"/>
    </xf>
    <xf numFmtId="0" fontId="37" fillId="17" borderId="0" applyNumberFormat="0" applyBorder="0" applyAlignment="0" applyProtection="0">
      <alignment vertical="center"/>
    </xf>
    <xf numFmtId="0" fontId="37" fillId="17" borderId="0" applyNumberFormat="0" applyBorder="0" applyAlignment="0" applyProtection="0">
      <alignment vertical="center"/>
    </xf>
    <xf numFmtId="0" fontId="37" fillId="17"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36" fillId="8" borderId="0" applyNumberFormat="0" applyBorder="0" applyAlignment="0" applyProtection="0">
      <alignment vertical="center"/>
    </xf>
    <xf numFmtId="0" fontId="34" fillId="18" borderId="17" applyNumberFormat="0" applyAlignment="0" applyProtection="0">
      <alignment vertical="center"/>
    </xf>
    <xf numFmtId="0" fontId="34" fillId="18" borderId="17" applyNumberFormat="0" applyAlignment="0" applyProtection="0">
      <alignment vertical="center"/>
    </xf>
    <xf numFmtId="0" fontId="34" fillId="18" borderId="17" applyNumberFormat="0" applyAlignment="0" applyProtection="0">
      <alignment vertical="center"/>
    </xf>
    <xf numFmtId="0" fontId="34" fillId="18" borderId="17" applyNumberFormat="0" applyAlignment="0" applyProtection="0">
      <alignment vertical="center"/>
    </xf>
    <xf numFmtId="0" fontId="34" fillId="18" borderId="17" applyNumberFormat="0" applyAlignment="0" applyProtection="0">
      <alignment vertical="center"/>
    </xf>
    <xf numFmtId="0" fontId="34" fillId="18" borderId="17" applyNumberFormat="0" applyAlignment="0" applyProtection="0">
      <alignment vertical="center"/>
    </xf>
    <xf numFmtId="0" fontId="30" fillId="4" borderId="10" applyNumberFormat="0" applyAlignment="0" applyProtection="0">
      <alignment vertical="center"/>
    </xf>
    <xf numFmtId="0" fontId="47" fillId="3" borderId="9" applyNumberFormat="0" applyAlignment="0" applyProtection="0">
      <alignment vertical="center"/>
    </xf>
    <xf numFmtId="0" fontId="47" fillId="3" borderId="9" applyNumberFormat="0" applyAlignment="0" applyProtection="0">
      <alignment vertical="center"/>
    </xf>
    <xf numFmtId="0" fontId="47" fillId="3" borderId="9" applyNumberFormat="0" applyAlignment="0" applyProtection="0">
      <alignment vertical="center"/>
    </xf>
    <xf numFmtId="0" fontId="47" fillId="3" borderId="9" applyNumberFormat="0" applyAlignment="0" applyProtection="0">
      <alignment vertical="center"/>
    </xf>
    <xf numFmtId="0" fontId="47" fillId="3" borderId="9" applyNumberFormat="0" applyAlignment="0" applyProtection="0">
      <alignment vertical="center"/>
    </xf>
    <xf numFmtId="0" fontId="47" fillId="3" borderId="9" applyNumberFormat="0" applyAlignment="0" applyProtection="0">
      <alignment vertical="center"/>
    </xf>
    <xf numFmtId="0" fontId="29" fillId="3" borderId="9" applyNumberFormat="0" applyAlignment="0" applyProtection="0">
      <alignment vertical="center"/>
    </xf>
    <xf numFmtId="0" fontId="48" fillId="0" borderId="0"/>
    <xf numFmtId="0" fontId="48" fillId="0" borderId="0"/>
    <xf numFmtId="0" fontId="51" fillId="2" borderId="6" applyNumberFormat="0" applyFont="0" applyAlignment="0" applyProtection="0">
      <alignment vertical="center"/>
    </xf>
    <xf numFmtId="0" fontId="51" fillId="2" borderId="6" applyNumberFormat="0" applyFont="0" applyAlignment="0" applyProtection="0">
      <alignment vertical="center"/>
    </xf>
    <xf numFmtId="0" fontId="51" fillId="2" borderId="6" applyNumberFormat="0" applyFont="0" applyAlignment="0" applyProtection="0">
      <alignment vertical="center"/>
    </xf>
    <xf numFmtId="0" fontId="51" fillId="2" borderId="6" applyNumberFormat="0" applyFont="0" applyAlignment="0" applyProtection="0">
      <alignment vertical="center"/>
    </xf>
    <xf numFmtId="0" fontId="51" fillId="2" borderId="6" applyNumberFormat="0" applyFont="0" applyAlignment="0" applyProtection="0">
      <alignment vertical="center"/>
    </xf>
    <xf numFmtId="0" fontId="51" fillId="2" borderId="6" applyNumberFormat="0" applyFont="0" applyAlignment="0" applyProtection="0">
      <alignment vertical="center"/>
    </xf>
    <xf numFmtId="0" fontId="51" fillId="2" borderId="6" applyNumberFormat="0" applyFont="0" applyAlignment="0" applyProtection="0">
      <alignment vertical="center"/>
    </xf>
  </cellStyleXfs>
  <cellXfs count="60">
    <xf numFmtId="0" fontId="0" fillId="0" borderId="0" xfId="0">
      <alignment vertical="center"/>
    </xf>
    <xf numFmtId="0" fontId="2" fillId="0" borderId="0" xfId="185" applyFont="1" applyAlignment="1">
      <alignment horizontal="center" vertical="center"/>
    </xf>
    <xf numFmtId="0" fontId="1" fillId="0" borderId="0" xfId="185" applyFont="1" applyAlignment="1">
      <alignment horizontal="center" vertical="center"/>
    </xf>
    <xf numFmtId="0" fontId="1" fillId="0" borderId="0" xfId="185" applyFont="1">
      <alignment vertical="center"/>
    </xf>
    <xf numFmtId="178" fontId="1" fillId="0" borderId="0" xfId="185" applyNumberFormat="1" applyFont="1">
      <alignment vertical="center"/>
    </xf>
    <xf numFmtId="0" fontId="5" fillId="0" borderId="0" xfId="185" applyFont="1" applyAlignment="1">
      <alignment horizontal="center" vertical="center"/>
    </xf>
    <xf numFmtId="0" fontId="5" fillId="0" borderId="1" xfId="185" applyFont="1" applyBorder="1" applyAlignment="1">
      <alignment horizontal="center" vertical="center" wrapText="1"/>
    </xf>
    <xf numFmtId="178" fontId="5" fillId="0" borderId="1" xfId="185" applyNumberFormat="1" applyFont="1" applyBorder="1" applyAlignment="1">
      <alignment horizontal="center" vertical="center" wrapText="1"/>
    </xf>
    <xf numFmtId="0" fontId="1" fillId="0" borderId="1" xfId="185" applyFont="1" applyBorder="1" applyAlignment="1">
      <alignment horizontal="center" vertical="center"/>
    </xf>
    <xf numFmtId="178" fontId="6" fillId="0" borderId="1" xfId="185" applyNumberFormat="1" applyFont="1" applyBorder="1" applyAlignment="1">
      <alignment horizontal="center" vertical="center"/>
    </xf>
    <xf numFmtId="0" fontId="7" fillId="0" borderId="1" xfId="185" applyFont="1" applyBorder="1" applyAlignment="1">
      <alignment horizontal="center" vertical="center" wrapText="1"/>
    </xf>
    <xf numFmtId="0" fontId="1" fillId="0" borderId="1" xfId="185" applyFont="1" applyBorder="1" applyAlignment="1">
      <alignment vertical="center" wrapText="1"/>
    </xf>
    <xf numFmtId="178" fontId="1" fillId="0" borderId="1" xfId="185" applyNumberFormat="1" applyFont="1" applyBorder="1" applyAlignment="1">
      <alignment horizontal="center" vertical="center"/>
    </xf>
    <xf numFmtId="0" fontId="1" fillId="0" borderId="1" xfId="185" applyFont="1" applyBorder="1" applyAlignment="1">
      <alignment horizontal="center" vertical="center" wrapText="1"/>
    </xf>
    <xf numFmtId="0" fontId="5" fillId="0" borderId="1" xfId="185" applyFont="1" applyBorder="1" applyAlignment="1" applyProtection="1">
      <alignment horizontal="center" vertical="center" wrapText="1"/>
      <protection locked="0"/>
    </xf>
    <xf numFmtId="0" fontId="4" fillId="0" borderId="1" xfId="185" applyFont="1" applyBorder="1" applyAlignment="1">
      <alignment vertical="center" wrapText="1"/>
    </xf>
    <xf numFmtId="0" fontId="4" fillId="0" borderId="1" xfId="185" applyFont="1" applyBorder="1" applyAlignment="1">
      <alignment horizontal="center" vertical="center" wrapText="1"/>
    </xf>
    <xf numFmtId="0" fontId="1" fillId="0" borderId="1" xfId="187" applyFont="1" applyBorder="1" applyAlignment="1">
      <alignment horizontal="center" vertical="center"/>
    </xf>
    <xf numFmtId="0" fontId="1" fillId="0" borderId="4" xfId="187" applyFont="1" applyBorder="1" applyAlignment="1">
      <alignment vertical="center"/>
    </xf>
    <xf numFmtId="0" fontId="8" fillId="0" borderId="0" xfId="0" applyFont="1">
      <alignment vertical="center"/>
    </xf>
    <xf numFmtId="0" fontId="5" fillId="0" borderId="0" xfId="0" applyFont="1" applyAlignment="1">
      <alignment horizontal="center" vertical="center"/>
    </xf>
    <xf numFmtId="0" fontId="10" fillId="0" borderId="1" xfId="187" applyBorder="1" applyAlignment="1">
      <alignment horizontal="center" vertical="center"/>
    </xf>
    <xf numFmtId="0" fontId="11" fillId="0" borderId="0" xfId="0" applyFont="1">
      <alignment vertical="center"/>
    </xf>
    <xf numFmtId="0" fontId="12" fillId="0" borderId="1" xfId="187" applyFont="1" applyBorder="1" applyAlignment="1">
      <alignment horizontal="center" vertical="center"/>
    </xf>
    <xf numFmtId="0" fontId="12" fillId="0" borderId="1" xfId="187" applyFont="1" applyBorder="1" applyAlignment="1">
      <alignment horizontal="left" vertical="center"/>
    </xf>
    <xf numFmtId="0" fontId="5" fillId="0" borderId="1" xfId="187" applyFont="1" applyBorder="1" applyAlignment="1">
      <alignment horizontal="center" vertical="center"/>
    </xf>
    <xf numFmtId="0" fontId="8" fillId="0" borderId="0" xfId="0" applyFont="1" applyAlignment="1">
      <alignment horizontal="center" vertical="center"/>
    </xf>
    <xf numFmtId="0" fontId="12" fillId="0" borderId="1" xfId="188" applyFont="1" applyBorder="1" applyAlignment="1">
      <alignment vertical="center" wrapText="1"/>
    </xf>
    <xf numFmtId="0" fontId="10" fillId="0" borderId="0" xfId="187" applyAlignment="1">
      <alignment horizontal="left" vertical="center"/>
    </xf>
    <xf numFmtId="0" fontId="13" fillId="0" borderId="0" xfId="188" applyFont="1" applyAlignment="1">
      <alignment vertical="center" wrapText="1"/>
    </xf>
    <xf numFmtId="0" fontId="5" fillId="0" borderId="0" xfId="187" applyFont="1" applyAlignment="1">
      <alignment horizontal="center" vertical="center"/>
    </xf>
    <xf numFmtId="0" fontId="14" fillId="0" borderId="0" xfId="187" applyFont="1" applyAlignment="1">
      <alignment horizontal="center" vertical="center"/>
    </xf>
    <xf numFmtId="0" fontId="14" fillId="0" borderId="0" xfId="188" applyFont="1" applyAlignment="1">
      <alignment vertical="center" wrapText="1"/>
    </xf>
    <xf numFmtId="0" fontId="1" fillId="0" borderId="0" xfId="187" applyFont="1" applyAlignment="1">
      <alignment horizontal="right" vertical="center"/>
    </xf>
    <xf numFmtId="0" fontId="1" fillId="0" borderId="0" xfId="0" applyFont="1" applyAlignment="1">
      <alignment horizontal="right" vertical="center"/>
    </xf>
    <xf numFmtId="0" fontId="4" fillId="0" borderId="5" xfId="0" applyFont="1" applyBorder="1" applyAlignment="1" applyProtection="1">
      <alignment horizontal="center" vertical="center"/>
      <protection locked="0"/>
    </xf>
    <xf numFmtId="0" fontId="4" fillId="0" borderId="0" xfId="0" applyFont="1" applyAlignment="1">
      <alignment horizontal="right" vertical="center"/>
    </xf>
    <xf numFmtId="0" fontId="1" fillId="0" borderId="0" xfId="0" applyFont="1" applyAlignment="1" applyProtection="1">
      <alignment horizontal="center" vertical="center"/>
      <protection locked="0"/>
    </xf>
    <xf numFmtId="0" fontId="1" fillId="0" borderId="3" xfId="0" applyFont="1" applyBorder="1" applyProtection="1">
      <alignment vertical="center"/>
      <protection locked="0"/>
    </xf>
    <xf numFmtId="0" fontId="10" fillId="0" borderId="0" xfId="0" applyFont="1" applyAlignment="1"/>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xf>
    <xf numFmtId="0" fontId="18"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vertical="center"/>
    </xf>
    <xf numFmtId="0" fontId="20" fillId="0" borderId="0" xfId="0" applyFont="1" applyAlignment="1">
      <alignment horizontal="center"/>
    </xf>
    <xf numFmtId="0" fontId="21" fillId="0" borderId="0" xfId="0" applyFont="1" applyAlignment="1"/>
    <xf numFmtId="0" fontId="22" fillId="0" borderId="0" xfId="0" applyFont="1" applyAlignment="1">
      <alignment horizontal="center" vertical="center"/>
    </xf>
    <xf numFmtId="0" fontId="3" fillId="0" borderId="0" xfId="185" applyFont="1" applyAlignment="1">
      <alignment horizontal="center" vertical="center"/>
    </xf>
    <xf numFmtId="0" fontId="4" fillId="0" borderId="0" xfId="3" applyFont="1" applyAlignment="1">
      <alignment horizontal="left" vertical="center" wrapText="1"/>
    </xf>
    <xf numFmtId="0" fontId="1" fillId="0" borderId="2" xfId="187" applyFont="1" applyBorder="1" applyAlignment="1">
      <alignment horizontal="center" vertical="center"/>
    </xf>
    <xf numFmtId="0" fontId="1" fillId="0" borderId="3" xfId="187" applyFont="1" applyBorder="1" applyAlignment="1">
      <alignment horizontal="center" vertical="center"/>
    </xf>
    <xf numFmtId="0" fontId="1" fillId="0" borderId="4" xfId="187" applyFont="1" applyBorder="1" applyAlignment="1">
      <alignment horizontal="center" vertical="center"/>
    </xf>
    <xf numFmtId="0" fontId="6" fillId="0" borderId="2" xfId="187" applyFont="1" applyBorder="1" applyAlignment="1">
      <alignment horizontal="center" vertical="center"/>
    </xf>
    <xf numFmtId="0" fontId="6" fillId="0" borderId="3" xfId="187" applyFont="1" applyBorder="1" applyAlignment="1">
      <alignment horizontal="center" vertical="center"/>
    </xf>
    <xf numFmtId="0" fontId="6" fillId="0" borderId="4" xfId="187" applyFont="1" applyBorder="1" applyAlignment="1">
      <alignment horizontal="center" vertical="center"/>
    </xf>
    <xf numFmtId="0" fontId="9" fillId="0" borderId="0" xfId="187" applyFont="1" applyAlignment="1">
      <alignment horizontal="center" vertical="center"/>
    </xf>
    <xf numFmtId="0" fontId="1" fillId="0" borderId="0" xfId="3" applyFont="1" applyAlignment="1">
      <alignment horizontal="left" vertical="center" wrapText="1"/>
    </xf>
    <xf numFmtId="0" fontId="53" fillId="0" borderId="0" xfId="0" applyFont="1" applyAlignment="1" applyProtection="1">
      <alignment horizontal="center" vertical="center"/>
      <protection locked="0"/>
    </xf>
  </cellXfs>
  <cellStyles count="302">
    <cellStyle name="0,0 _x000a_NA _x000a_" xfId="1" xr:uid="{00000000-0005-0000-0000-000031000000}"/>
    <cellStyle name="0,0 _x000a_NA _x000a_ 2" xfId="2" xr:uid="{00000000-0005-0000-0000-000032000000}"/>
    <cellStyle name="0,0_x000d__x000a_NA_x000d__x000a_" xfId="3" xr:uid="{00000000-0005-0000-0000-000033000000}"/>
    <cellStyle name="0,0_x000d__x000a_NA_x000d__x000a_ 2" xfId="4" xr:uid="{00000000-0005-0000-0000-000034000000}"/>
    <cellStyle name="0,0_x000d__x000a_NA_x000d__x000a_ 2 2" xfId="5" xr:uid="{00000000-0005-0000-0000-000035000000}"/>
    <cellStyle name="0,0_x000d__x000a_NA_x000d__x000a_ 2 2 2" xfId="6" xr:uid="{00000000-0005-0000-0000-000036000000}"/>
    <cellStyle name="0,0_x000d__x000a_NA_x000d__x000a_ 2 3" xfId="7" xr:uid="{00000000-0005-0000-0000-000037000000}"/>
    <cellStyle name="0,0_x000d__x000a_NA_x000d__x000a_ 3" xfId="8" xr:uid="{00000000-0005-0000-0000-000038000000}"/>
    <cellStyle name="0,0_x000d__x000a_NA_x000d__x000a_ 4" xfId="9" xr:uid="{00000000-0005-0000-0000-000039000000}"/>
    <cellStyle name="0,0_x000d__x000a_NA_x000d__x000a_ 4 2" xfId="10" xr:uid="{00000000-0005-0000-0000-00003A000000}"/>
    <cellStyle name="0,0_x000d__x000a_NA_x000d__x000a_ 5" xfId="11" xr:uid="{00000000-0005-0000-0000-00003B000000}"/>
    <cellStyle name="0,0_x000d__x000a_NA_x000d__x000a__华锐风电码头清单" xfId="12" xr:uid="{00000000-0005-0000-0000-00003C000000}"/>
    <cellStyle name="20% - 强调文字颜色 1 2" xfId="13" xr:uid="{00000000-0005-0000-0000-00003D000000}"/>
    <cellStyle name="20% - 强调文字颜色 1 2 2" xfId="14" xr:uid="{00000000-0005-0000-0000-00003E000000}"/>
    <cellStyle name="20% - 强调文字颜色 1 2 2 2" xfId="15" xr:uid="{00000000-0005-0000-0000-00003F000000}"/>
    <cellStyle name="20% - 强调文字颜色 1 2 2 2 2" xfId="16" xr:uid="{00000000-0005-0000-0000-000040000000}"/>
    <cellStyle name="20% - 强调文字颜色 1 2 3" xfId="17" xr:uid="{00000000-0005-0000-0000-000041000000}"/>
    <cellStyle name="20% - 强调文字颜色 1 2 3 2" xfId="18" xr:uid="{00000000-0005-0000-0000-000042000000}"/>
    <cellStyle name="20% - 强调文字颜色 1 3" xfId="19" xr:uid="{00000000-0005-0000-0000-000043000000}"/>
    <cellStyle name="20% - 强调文字颜色 2 2" xfId="20" xr:uid="{00000000-0005-0000-0000-000044000000}"/>
    <cellStyle name="20% - 强调文字颜色 2 2 2" xfId="21" xr:uid="{00000000-0005-0000-0000-000045000000}"/>
    <cellStyle name="20% - 强调文字颜色 2 2 2 2" xfId="22" xr:uid="{00000000-0005-0000-0000-000046000000}"/>
    <cellStyle name="20% - 强调文字颜色 2 2 2 2 2" xfId="23" xr:uid="{00000000-0005-0000-0000-000047000000}"/>
    <cellStyle name="20% - 强调文字颜色 2 2 3" xfId="24" xr:uid="{00000000-0005-0000-0000-000048000000}"/>
    <cellStyle name="20% - 强调文字颜色 2 2 3 2" xfId="25" xr:uid="{00000000-0005-0000-0000-000049000000}"/>
    <cellStyle name="20% - 强调文字颜色 2 3" xfId="26" xr:uid="{00000000-0005-0000-0000-00004A000000}"/>
    <cellStyle name="20% - 强调文字颜色 3 2" xfId="27" xr:uid="{00000000-0005-0000-0000-00004B000000}"/>
    <cellStyle name="20% - 强调文字颜色 3 2 2" xfId="28" xr:uid="{00000000-0005-0000-0000-00004C000000}"/>
    <cellStyle name="20% - 强调文字颜色 3 2 2 2" xfId="29" xr:uid="{00000000-0005-0000-0000-00004D000000}"/>
    <cellStyle name="20% - 强调文字颜色 3 2 2 2 2" xfId="30" xr:uid="{00000000-0005-0000-0000-00004E000000}"/>
    <cellStyle name="20% - 强调文字颜色 3 2 3" xfId="31" xr:uid="{00000000-0005-0000-0000-00004F000000}"/>
    <cellStyle name="20% - 强调文字颜色 3 2 3 2" xfId="32" xr:uid="{00000000-0005-0000-0000-000050000000}"/>
    <cellStyle name="20% - 强调文字颜色 3 3" xfId="33" xr:uid="{00000000-0005-0000-0000-000051000000}"/>
    <cellStyle name="20% - 强调文字颜色 4 2" xfId="34" xr:uid="{00000000-0005-0000-0000-000052000000}"/>
    <cellStyle name="20% - 强调文字颜色 4 2 2" xfId="35" xr:uid="{00000000-0005-0000-0000-000053000000}"/>
    <cellStyle name="20% - 强调文字颜色 4 2 2 2" xfId="36" xr:uid="{00000000-0005-0000-0000-000054000000}"/>
    <cellStyle name="20% - 强调文字颜色 4 2 2 2 2" xfId="37" xr:uid="{00000000-0005-0000-0000-000055000000}"/>
    <cellStyle name="20% - 强调文字颜色 4 2 3" xfId="38" xr:uid="{00000000-0005-0000-0000-000056000000}"/>
    <cellStyle name="20% - 强调文字颜色 4 2 3 2" xfId="39" xr:uid="{00000000-0005-0000-0000-000057000000}"/>
    <cellStyle name="20% - 强调文字颜色 4 3" xfId="40" xr:uid="{00000000-0005-0000-0000-000058000000}"/>
    <cellStyle name="20% - 强调文字颜色 5 2" xfId="41" xr:uid="{00000000-0005-0000-0000-000059000000}"/>
    <cellStyle name="20% - 强调文字颜色 5 2 2" xfId="42" xr:uid="{00000000-0005-0000-0000-00005A000000}"/>
    <cellStyle name="20% - 强调文字颜色 5 2 2 2" xfId="43" xr:uid="{00000000-0005-0000-0000-00005B000000}"/>
    <cellStyle name="20% - 强调文字颜色 5 2 2 2 2" xfId="44" xr:uid="{00000000-0005-0000-0000-00005C000000}"/>
    <cellStyle name="20% - 强调文字颜色 5 2 3" xfId="45" xr:uid="{00000000-0005-0000-0000-00005D000000}"/>
    <cellStyle name="20% - 强调文字颜色 5 2 3 2" xfId="46" xr:uid="{00000000-0005-0000-0000-00005E000000}"/>
    <cellStyle name="20% - 强调文字颜色 5 3" xfId="47" xr:uid="{00000000-0005-0000-0000-00005F000000}"/>
    <cellStyle name="20% - 强调文字颜色 6 2" xfId="48" xr:uid="{00000000-0005-0000-0000-000060000000}"/>
    <cellStyle name="20% - 强调文字颜色 6 2 2" xfId="49" xr:uid="{00000000-0005-0000-0000-000061000000}"/>
    <cellStyle name="20% - 强调文字颜色 6 2 2 2" xfId="50" xr:uid="{00000000-0005-0000-0000-000062000000}"/>
    <cellStyle name="20% - 强调文字颜色 6 2 2 2 2" xfId="51" xr:uid="{00000000-0005-0000-0000-000063000000}"/>
    <cellStyle name="20% - 强调文字颜色 6 2 3" xfId="52" xr:uid="{00000000-0005-0000-0000-000064000000}"/>
    <cellStyle name="20% - 强调文字颜色 6 2 3 2" xfId="53" xr:uid="{00000000-0005-0000-0000-000065000000}"/>
    <cellStyle name="20% - 强调文字颜色 6 3" xfId="54" xr:uid="{00000000-0005-0000-0000-000066000000}"/>
    <cellStyle name="40% - 强调文字颜色 1 2" xfId="55" xr:uid="{00000000-0005-0000-0000-000067000000}"/>
    <cellStyle name="40% - 强调文字颜色 1 2 2" xfId="56" xr:uid="{00000000-0005-0000-0000-000068000000}"/>
    <cellStyle name="40% - 强调文字颜色 1 2 2 2" xfId="57" xr:uid="{00000000-0005-0000-0000-000069000000}"/>
    <cellStyle name="40% - 强调文字颜色 1 2 2 2 2" xfId="58" xr:uid="{00000000-0005-0000-0000-00006A000000}"/>
    <cellStyle name="40% - 强调文字颜色 1 2 3" xfId="59" xr:uid="{00000000-0005-0000-0000-00006B000000}"/>
    <cellStyle name="40% - 强调文字颜色 1 2 3 2" xfId="60" xr:uid="{00000000-0005-0000-0000-00006C000000}"/>
    <cellStyle name="40% - 强调文字颜色 1 3" xfId="61" xr:uid="{00000000-0005-0000-0000-00006D000000}"/>
    <cellStyle name="40% - 强调文字颜色 2 2" xfId="62" xr:uid="{00000000-0005-0000-0000-00006E000000}"/>
    <cellStyle name="40% - 强调文字颜色 2 2 2" xfId="63" xr:uid="{00000000-0005-0000-0000-00006F000000}"/>
    <cellStyle name="40% - 强调文字颜色 2 2 2 2" xfId="64" xr:uid="{00000000-0005-0000-0000-000070000000}"/>
    <cellStyle name="40% - 强调文字颜色 2 2 2 2 2" xfId="65" xr:uid="{00000000-0005-0000-0000-000071000000}"/>
    <cellStyle name="40% - 强调文字颜色 2 2 3" xfId="66" xr:uid="{00000000-0005-0000-0000-000072000000}"/>
    <cellStyle name="40% - 强调文字颜色 2 2 3 2" xfId="67" xr:uid="{00000000-0005-0000-0000-000073000000}"/>
    <cellStyle name="40% - 强调文字颜色 2 3" xfId="68" xr:uid="{00000000-0005-0000-0000-000074000000}"/>
    <cellStyle name="40% - 强调文字颜色 3 2" xfId="69" xr:uid="{00000000-0005-0000-0000-000075000000}"/>
    <cellStyle name="40% - 强调文字颜色 3 2 2" xfId="70" xr:uid="{00000000-0005-0000-0000-000076000000}"/>
    <cellStyle name="40% - 强调文字颜色 3 2 2 2" xfId="71" xr:uid="{00000000-0005-0000-0000-000077000000}"/>
    <cellStyle name="40% - 强调文字颜色 3 2 2 2 2" xfId="72" xr:uid="{00000000-0005-0000-0000-000078000000}"/>
    <cellStyle name="40% - 强调文字颜色 3 2 3" xfId="73" xr:uid="{00000000-0005-0000-0000-000079000000}"/>
    <cellStyle name="40% - 强调文字颜色 3 2 3 2" xfId="74" xr:uid="{00000000-0005-0000-0000-00007A000000}"/>
    <cellStyle name="40% - 强调文字颜色 3 3" xfId="75" xr:uid="{00000000-0005-0000-0000-00007B000000}"/>
    <cellStyle name="40% - 强调文字颜色 4 2" xfId="76" xr:uid="{00000000-0005-0000-0000-00007C000000}"/>
    <cellStyle name="40% - 强调文字颜色 4 2 2" xfId="77" xr:uid="{00000000-0005-0000-0000-00007D000000}"/>
    <cellStyle name="40% - 强调文字颜色 4 2 2 2" xfId="78" xr:uid="{00000000-0005-0000-0000-00007E000000}"/>
    <cellStyle name="40% - 强调文字颜色 4 2 2 2 2" xfId="79" xr:uid="{00000000-0005-0000-0000-00007F000000}"/>
    <cellStyle name="40% - 强调文字颜色 4 2 3" xfId="80" xr:uid="{00000000-0005-0000-0000-000080000000}"/>
    <cellStyle name="40% - 强调文字颜色 4 2 3 2" xfId="81" xr:uid="{00000000-0005-0000-0000-000081000000}"/>
    <cellStyle name="40% - 强调文字颜色 4 3" xfId="82" xr:uid="{00000000-0005-0000-0000-000082000000}"/>
    <cellStyle name="40% - 强调文字颜色 5 2" xfId="83" xr:uid="{00000000-0005-0000-0000-000083000000}"/>
    <cellStyle name="40% - 强调文字颜色 5 2 2" xfId="84" xr:uid="{00000000-0005-0000-0000-000084000000}"/>
    <cellStyle name="40% - 强调文字颜色 5 2 2 2" xfId="85" xr:uid="{00000000-0005-0000-0000-000085000000}"/>
    <cellStyle name="40% - 强调文字颜色 5 2 2 2 2" xfId="86" xr:uid="{00000000-0005-0000-0000-000086000000}"/>
    <cellStyle name="40% - 强调文字颜色 5 2 3" xfId="87" xr:uid="{00000000-0005-0000-0000-000087000000}"/>
    <cellStyle name="40% - 强调文字颜色 5 2 3 2" xfId="88" xr:uid="{00000000-0005-0000-0000-000088000000}"/>
    <cellStyle name="40% - 强调文字颜色 5 3" xfId="89" xr:uid="{00000000-0005-0000-0000-000089000000}"/>
    <cellStyle name="40% - 强调文字颜色 6 2" xfId="90" xr:uid="{00000000-0005-0000-0000-00008A000000}"/>
    <cellStyle name="40% - 强调文字颜色 6 2 2" xfId="91" xr:uid="{00000000-0005-0000-0000-00008B000000}"/>
    <cellStyle name="40% - 强调文字颜色 6 2 2 2" xfId="92" xr:uid="{00000000-0005-0000-0000-00008C000000}"/>
    <cellStyle name="40% - 强调文字颜色 6 2 2 2 2" xfId="93" xr:uid="{00000000-0005-0000-0000-00008D000000}"/>
    <cellStyle name="40% - 强调文字颜色 6 2 3" xfId="94" xr:uid="{00000000-0005-0000-0000-00008E000000}"/>
    <cellStyle name="40% - 强调文字颜色 6 2 3 2" xfId="95" xr:uid="{00000000-0005-0000-0000-00008F000000}"/>
    <cellStyle name="40% - 强调文字颜色 6 3" xfId="96" xr:uid="{00000000-0005-0000-0000-000090000000}"/>
    <cellStyle name="60% - 强调文字颜色 1 2" xfId="97" xr:uid="{00000000-0005-0000-0000-000091000000}"/>
    <cellStyle name="60% - 强调文字颜色 1 2 2" xfId="98" xr:uid="{00000000-0005-0000-0000-000092000000}"/>
    <cellStyle name="60% - 强调文字颜色 1 2 2 2" xfId="99" xr:uid="{00000000-0005-0000-0000-000093000000}"/>
    <cellStyle name="60% - 强调文字颜色 1 2 2 2 2" xfId="100" xr:uid="{00000000-0005-0000-0000-000094000000}"/>
    <cellStyle name="60% - 强调文字颜色 1 2 3" xfId="101" xr:uid="{00000000-0005-0000-0000-000095000000}"/>
    <cellStyle name="60% - 强调文字颜色 1 2 3 2" xfId="102" xr:uid="{00000000-0005-0000-0000-000096000000}"/>
    <cellStyle name="60% - 强调文字颜色 1 3" xfId="103" xr:uid="{00000000-0005-0000-0000-000097000000}"/>
    <cellStyle name="60% - 强调文字颜色 2 2" xfId="104" xr:uid="{00000000-0005-0000-0000-000098000000}"/>
    <cellStyle name="60% - 强调文字颜色 2 2 2" xfId="105" xr:uid="{00000000-0005-0000-0000-000099000000}"/>
    <cellStyle name="60% - 强调文字颜色 2 2 2 2" xfId="106" xr:uid="{00000000-0005-0000-0000-00009A000000}"/>
    <cellStyle name="60% - 强调文字颜色 2 2 2 2 2" xfId="107" xr:uid="{00000000-0005-0000-0000-00009B000000}"/>
    <cellStyle name="60% - 强调文字颜色 2 2 3" xfId="108" xr:uid="{00000000-0005-0000-0000-00009C000000}"/>
    <cellStyle name="60% - 强调文字颜色 2 2 3 2" xfId="109" xr:uid="{00000000-0005-0000-0000-00009D000000}"/>
    <cellStyle name="60% - 强调文字颜色 2 3" xfId="110" xr:uid="{00000000-0005-0000-0000-00009E000000}"/>
    <cellStyle name="60% - 强调文字颜色 3 2" xfId="111" xr:uid="{00000000-0005-0000-0000-00009F000000}"/>
    <cellStyle name="60% - 强调文字颜色 3 2 2" xfId="112" xr:uid="{00000000-0005-0000-0000-0000A0000000}"/>
    <cellStyle name="60% - 强调文字颜色 3 2 2 2" xfId="113" xr:uid="{00000000-0005-0000-0000-0000A1000000}"/>
    <cellStyle name="60% - 强调文字颜色 3 2 2 2 2" xfId="114" xr:uid="{00000000-0005-0000-0000-0000A2000000}"/>
    <cellStyle name="60% - 强调文字颜色 3 2 3" xfId="115" xr:uid="{00000000-0005-0000-0000-0000A3000000}"/>
    <cellStyle name="60% - 强调文字颜色 3 2 3 2" xfId="116" xr:uid="{00000000-0005-0000-0000-0000A4000000}"/>
    <cellStyle name="60% - 强调文字颜色 3 3" xfId="117" xr:uid="{00000000-0005-0000-0000-0000A5000000}"/>
    <cellStyle name="60% - 强调文字颜色 4 2" xfId="118" xr:uid="{00000000-0005-0000-0000-0000A6000000}"/>
    <cellStyle name="60% - 强调文字颜色 4 2 2" xfId="119" xr:uid="{00000000-0005-0000-0000-0000A7000000}"/>
    <cellStyle name="60% - 强调文字颜色 4 2 2 2" xfId="120" xr:uid="{00000000-0005-0000-0000-0000A8000000}"/>
    <cellStyle name="60% - 强调文字颜色 4 2 2 2 2" xfId="121" xr:uid="{00000000-0005-0000-0000-0000A9000000}"/>
    <cellStyle name="60% - 强调文字颜色 4 2 3" xfId="122" xr:uid="{00000000-0005-0000-0000-0000AA000000}"/>
    <cellStyle name="60% - 强调文字颜色 4 2 3 2" xfId="123" xr:uid="{00000000-0005-0000-0000-0000AB000000}"/>
    <cellStyle name="60% - 强调文字颜色 4 3" xfId="124" xr:uid="{00000000-0005-0000-0000-0000AC000000}"/>
    <cellStyle name="60% - 强调文字颜色 5 2" xfId="125" xr:uid="{00000000-0005-0000-0000-0000AD000000}"/>
    <cellStyle name="60% - 强调文字颜色 5 2 2" xfId="126" xr:uid="{00000000-0005-0000-0000-0000AE000000}"/>
    <cellStyle name="60% - 强调文字颜色 5 2 2 2" xfId="127" xr:uid="{00000000-0005-0000-0000-0000AF000000}"/>
    <cellStyle name="60% - 强调文字颜色 5 2 2 2 2" xfId="128" xr:uid="{00000000-0005-0000-0000-0000B0000000}"/>
    <cellStyle name="60% - 强调文字颜色 5 2 3" xfId="129" xr:uid="{00000000-0005-0000-0000-0000B1000000}"/>
    <cellStyle name="60% - 强调文字颜色 5 2 3 2" xfId="130" xr:uid="{00000000-0005-0000-0000-0000B2000000}"/>
    <cellStyle name="60% - 强调文字颜色 5 3" xfId="131" xr:uid="{00000000-0005-0000-0000-0000B3000000}"/>
    <cellStyle name="60% - 强调文字颜色 6 2" xfId="132" xr:uid="{00000000-0005-0000-0000-0000B4000000}"/>
    <cellStyle name="60% - 强调文字颜色 6 2 2" xfId="133" xr:uid="{00000000-0005-0000-0000-0000B5000000}"/>
    <cellStyle name="60% - 强调文字颜色 6 2 2 2" xfId="134" xr:uid="{00000000-0005-0000-0000-0000B6000000}"/>
    <cellStyle name="60% - 强调文字颜色 6 2 2 2 2" xfId="135" xr:uid="{00000000-0005-0000-0000-0000B7000000}"/>
    <cellStyle name="60% - 强调文字颜色 6 2 3" xfId="136" xr:uid="{00000000-0005-0000-0000-0000B8000000}"/>
    <cellStyle name="60% - 强调文字颜色 6 2 3 2" xfId="137" xr:uid="{00000000-0005-0000-0000-0000B9000000}"/>
    <cellStyle name="60% - 强调文字颜色 6 3" xfId="138" xr:uid="{00000000-0005-0000-0000-0000BA000000}"/>
    <cellStyle name="Normal" xfId="139" xr:uid="{00000000-0005-0000-0000-0000BB000000}"/>
    <cellStyle name="标题 1 2" xfId="140" xr:uid="{00000000-0005-0000-0000-0000BC000000}"/>
    <cellStyle name="标题 1 2 2" xfId="141" xr:uid="{00000000-0005-0000-0000-0000BD000000}"/>
    <cellStyle name="标题 1 2 2 2" xfId="142" xr:uid="{00000000-0005-0000-0000-0000BE000000}"/>
    <cellStyle name="标题 1 2 3" xfId="143" xr:uid="{00000000-0005-0000-0000-0000BF000000}"/>
    <cellStyle name="标题 1 3" xfId="144" xr:uid="{00000000-0005-0000-0000-0000C0000000}"/>
    <cellStyle name="标题 2 2" xfId="145" xr:uid="{00000000-0005-0000-0000-0000C1000000}"/>
    <cellStyle name="标题 2 2 2" xfId="146" xr:uid="{00000000-0005-0000-0000-0000C2000000}"/>
    <cellStyle name="标题 2 2 2 2" xfId="147" xr:uid="{00000000-0005-0000-0000-0000C3000000}"/>
    <cellStyle name="标题 2 2 3" xfId="148" xr:uid="{00000000-0005-0000-0000-0000C4000000}"/>
    <cellStyle name="标题 2 3" xfId="149" xr:uid="{00000000-0005-0000-0000-0000C5000000}"/>
    <cellStyle name="标题 3 2" xfId="150" xr:uid="{00000000-0005-0000-0000-0000C6000000}"/>
    <cellStyle name="标题 3 2 2" xfId="151" xr:uid="{00000000-0005-0000-0000-0000C7000000}"/>
    <cellStyle name="标题 3 2 2 2" xfId="152" xr:uid="{00000000-0005-0000-0000-0000C8000000}"/>
    <cellStyle name="标题 3 2 3" xfId="153" xr:uid="{00000000-0005-0000-0000-0000C9000000}"/>
    <cellStyle name="标题 3 3" xfId="154" xr:uid="{00000000-0005-0000-0000-0000CA000000}"/>
    <cellStyle name="标题 4 2" xfId="155" xr:uid="{00000000-0005-0000-0000-0000CB000000}"/>
    <cellStyle name="标题 4 2 2" xfId="156" xr:uid="{00000000-0005-0000-0000-0000CC000000}"/>
    <cellStyle name="标题 4 2 2 2" xfId="157" xr:uid="{00000000-0005-0000-0000-0000CD000000}"/>
    <cellStyle name="标题 4 2 3" xfId="158" xr:uid="{00000000-0005-0000-0000-0000CE000000}"/>
    <cellStyle name="标题 4 3" xfId="159" xr:uid="{00000000-0005-0000-0000-0000CF000000}"/>
    <cellStyle name="标题 5" xfId="160" xr:uid="{00000000-0005-0000-0000-0000D0000000}"/>
    <cellStyle name="标题 5 2" xfId="161" xr:uid="{00000000-0005-0000-0000-0000D1000000}"/>
    <cellStyle name="标题 5 2 2" xfId="162" xr:uid="{00000000-0005-0000-0000-0000D2000000}"/>
    <cellStyle name="标题 5 3" xfId="163" xr:uid="{00000000-0005-0000-0000-0000D3000000}"/>
    <cellStyle name="标题 6" xfId="164" xr:uid="{00000000-0005-0000-0000-0000D4000000}"/>
    <cellStyle name="差 2" xfId="165" xr:uid="{00000000-0005-0000-0000-0000D5000000}"/>
    <cellStyle name="差 2 2" xfId="166" xr:uid="{00000000-0005-0000-0000-0000D6000000}"/>
    <cellStyle name="差 2 2 2" xfId="167" xr:uid="{00000000-0005-0000-0000-0000D7000000}"/>
    <cellStyle name="差 2 2 2 2" xfId="168" xr:uid="{00000000-0005-0000-0000-0000D8000000}"/>
    <cellStyle name="差 2 3" xfId="169" xr:uid="{00000000-0005-0000-0000-0000D9000000}"/>
    <cellStyle name="差 2 3 2" xfId="170" xr:uid="{00000000-0005-0000-0000-0000DA000000}"/>
    <cellStyle name="差 3" xfId="171" xr:uid="{00000000-0005-0000-0000-0000DB000000}"/>
    <cellStyle name="常规" xfId="0" builtinId="0"/>
    <cellStyle name="常规 2" xfId="172" xr:uid="{00000000-0005-0000-0000-0000DC000000}"/>
    <cellStyle name="常规 2 2" xfId="173" xr:uid="{00000000-0005-0000-0000-0000DD000000}"/>
    <cellStyle name="常规 2 2 2" xfId="174" xr:uid="{00000000-0005-0000-0000-0000DE000000}"/>
    <cellStyle name="常规 2 2 2 2" xfId="175" xr:uid="{00000000-0005-0000-0000-0000DF000000}"/>
    <cellStyle name="常规 2 2 3" xfId="176" xr:uid="{00000000-0005-0000-0000-0000E0000000}"/>
    <cellStyle name="常规 2 3" xfId="177" xr:uid="{00000000-0005-0000-0000-0000E1000000}"/>
    <cellStyle name="常规 3" xfId="178" xr:uid="{00000000-0005-0000-0000-0000E2000000}"/>
    <cellStyle name="常规 3 2" xfId="179" xr:uid="{00000000-0005-0000-0000-0000E3000000}"/>
    <cellStyle name="常规 4" xfId="180" xr:uid="{00000000-0005-0000-0000-0000E4000000}"/>
    <cellStyle name="常规 5" xfId="181" xr:uid="{00000000-0005-0000-0000-0000E5000000}"/>
    <cellStyle name="常规 6" xfId="182" xr:uid="{00000000-0005-0000-0000-0000E6000000}"/>
    <cellStyle name="常规 7" xfId="183" xr:uid="{00000000-0005-0000-0000-0000E7000000}"/>
    <cellStyle name="常规 7 2" xfId="184" xr:uid="{00000000-0005-0000-0000-0000E8000000}"/>
    <cellStyle name="常规 8" xfId="185" xr:uid="{00000000-0005-0000-0000-0000E9000000}"/>
    <cellStyle name="常规 8 2" xfId="186" xr:uid="{00000000-0005-0000-0000-0000EA000000}"/>
    <cellStyle name="常规_工程量清单09.19" xfId="187" xr:uid="{00000000-0005-0000-0000-0000EC000000}"/>
    <cellStyle name="常规_朱码船闸工程清单（11.11姚冲调整）" xfId="188" xr:uid="{00000000-0005-0000-0000-0000EE000000}"/>
    <cellStyle name="好 2" xfId="189" xr:uid="{00000000-0005-0000-0000-0000EF000000}"/>
    <cellStyle name="好 2 2" xfId="190" xr:uid="{00000000-0005-0000-0000-0000F0000000}"/>
    <cellStyle name="好 2 2 2" xfId="191" xr:uid="{00000000-0005-0000-0000-0000F1000000}"/>
    <cellStyle name="好 2 2 2 2" xfId="192" xr:uid="{00000000-0005-0000-0000-0000F2000000}"/>
    <cellStyle name="好 2 3" xfId="193" xr:uid="{00000000-0005-0000-0000-0000F3000000}"/>
    <cellStyle name="好 2 3 2" xfId="194" xr:uid="{00000000-0005-0000-0000-0000F4000000}"/>
    <cellStyle name="好 3" xfId="195" xr:uid="{00000000-0005-0000-0000-0000F5000000}"/>
    <cellStyle name="汇总 2" xfId="196" xr:uid="{00000000-0005-0000-0000-0000F6000000}"/>
    <cellStyle name="汇总 2 2" xfId="197" xr:uid="{00000000-0005-0000-0000-0000F7000000}"/>
    <cellStyle name="汇总 2 2 2" xfId="198" xr:uid="{00000000-0005-0000-0000-0000F8000000}"/>
    <cellStyle name="汇总 2 3" xfId="199" xr:uid="{00000000-0005-0000-0000-0000F9000000}"/>
    <cellStyle name="汇总 3" xfId="200" xr:uid="{00000000-0005-0000-0000-0000FA000000}"/>
    <cellStyle name="计算 2" xfId="201" xr:uid="{00000000-0005-0000-0000-0000FB000000}"/>
    <cellStyle name="计算 2 2" xfId="202" xr:uid="{00000000-0005-0000-0000-0000FC000000}"/>
    <cellStyle name="计算 2 2 2" xfId="203" xr:uid="{00000000-0005-0000-0000-0000FD000000}"/>
    <cellStyle name="计算 2 2 2 2" xfId="204" xr:uid="{00000000-0005-0000-0000-0000FE000000}"/>
    <cellStyle name="计算 2 3" xfId="205" xr:uid="{00000000-0005-0000-0000-0000FF000000}"/>
    <cellStyle name="计算 2 3 2" xfId="206" xr:uid="{00000000-0005-0000-0000-000000010000}"/>
    <cellStyle name="计算 3" xfId="207" xr:uid="{00000000-0005-0000-0000-000001010000}"/>
    <cellStyle name="检查单元格 2" xfId="208" xr:uid="{00000000-0005-0000-0000-000002010000}"/>
    <cellStyle name="检查单元格 2 2" xfId="209" xr:uid="{00000000-0005-0000-0000-000003010000}"/>
    <cellStyle name="检查单元格 2 2 2" xfId="210" xr:uid="{00000000-0005-0000-0000-000004010000}"/>
    <cellStyle name="检查单元格 2 2 2 2" xfId="211" xr:uid="{00000000-0005-0000-0000-000005010000}"/>
    <cellStyle name="检查单元格 2 3" xfId="212" xr:uid="{00000000-0005-0000-0000-000006010000}"/>
    <cellStyle name="检查单元格 2 3 2" xfId="213" xr:uid="{00000000-0005-0000-0000-000007010000}"/>
    <cellStyle name="检查单元格 3" xfId="214" xr:uid="{00000000-0005-0000-0000-000008010000}"/>
    <cellStyle name="解释性文本 2" xfId="215" xr:uid="{00000000-0005-0000-0000-000009010000}"/>
    <cellStyle name="解释性文本 2 2" xfId="216" xr:uid="{00000000-0005-0000-0000-00000A010000}"/>
    <cellStyle name="解释性文本 2 2 2" xfId="217" xr:uid="{00000000-0005-0000-0000-00000B010000}"/>
    <cellStyle name="解释性文本 2 3" xfId="218" xr:uid="{00000000-0005-0000-0000-00000C010000}"/>
    <cellStyle name="解释性文本 3" xfId="219" xr:uid="{00000000-0005-0000-0000-00000D010000}"/>
    <cellStyle name="警告文本 2" xfId="220" xr:uid="{00000000-0005-0000-0000-00000E010000}"/>
    <cellStyle name="警告文本 2 2" xfId="221" xr:uid="{00000000-0005-0000-0000-00000F010000}"/>
    <cellStyle name="警告文本 2 2 2" xfId="222" xr:uid="{00000000-0005-0000-0000-000010010000}"/>
    <cellStyle name="警告文本 2 3" xfId="223" xr:uid="{00000000-0005-0000-0000-000011010000}"/>
    <cellStyle name="警告文本 3" xfId="224" xr:uid="{00000000-0005-0000-0000-000012010000}"/>
    <cellStyle name="链接单元格 2" xfId="225" xr:uid="{00000000-0005-0000-0000-000013010000}"/>
    <cellStyle name="链接单元格 2 2" xfId="226" xr:uid="{00000000-0005-0000-0000-000014010000}"/>
    <cellStyle name="链接单元格 2 2 2" xfId="227" xr:uid="{00000000-0005-0000-0000-000015010000}"/>
    <cellStyle name="链接单元格 2 3" xfId="228" xr:uid="{00000000-0005-0000-0000-000016010000}"/>
    <cellStyle name="链接单元格 3" xfId="229" xr:uid="{00000000-0005-0000-0000-000017010000}"/>
    <cellStyle name="强调文字颜色 1 2" xfId="230" xr:uid="{00000000-0005-0000-0000-000018010000}"/>
    <cellStyle name="强调文字颜色 1 2 2" xfId="231" xr:uid="{00000000-0005-0000-0000-000019010000}"/>
    <cellStyle name="强调文字颜色 1 2 2 2" xfId="232" xr:uid="{00000000-0005-0000-0000-00001A010000}"/>
    <cellStyle name="强调文字颜色 1 2 2 2 2" xfId="233" xr:uid="{00000000-0005-0000-0000-00001B010000}"/>
    <cellStyle name="强调文字颜色 1 2 3" xfId="234" xr:uid="{00000000-0005-0000-0000-00001C010000}"/>
    <cellStyle name="强调文字颜色 1 2 3 2" xfId="235" xr:uid="{00000000-0005-0000-0000-00001D010000}"/>
    <cellStyle name="强调文字颜色 1 3" xfId="236" xr:uid="{00000000-0005-0000-0000-00001E010000}"/>
    <cellStyle name="强调文字颜色 2 2" xfId="237" xr:uid="{00000000-0005-0000-0000-00001F010000}"/>
    <cellStyle name="强调文字颜色 2 2 2" xfId="238" xr:uid="{00000000-0005-0000-0000-000020010000}"/>
    <cellStyle name="强调文字颜色 2 2 2 2" xfId="239" xr:uid="{00000000-0005-0000-0000-000021010000}"/>
    <cellStyle name="强调文字颜色 2 2 2 2 2" xfId="240" xr:uid="{00000000-0005-0000-0000-000022010000}"/>
    <cellStyle name="强调文字颜色 2 2 3" xfId="241" xr:uid="{00000000-0005-0000-0000-000023010000}"/>
    <cellStyle name="强调文字颜色 2 2 3 2" xfId="242" xr:uid="{00000000-0005-0000-0000-000024010000}"/>
    <cellStyle name="强调文字颜色 2 3" xfId="243" xr:uid="{00000000-0005-0000-0000-000025010000}"/>
    <cellStyle name="强调文字颜色 3 2" xfId="244" xr:uid="{00000000-0005-0000-0000-000026010000}"/>
    <cellStyle name="强调文字颜色 3 2 2" xfId="245" xr:uid="{00000000-0005-0000-0000-000027010000}"/>
    <cellStyle name="强调文字颜色 3 2 2 2" xfId="246" xr:uid="{00000000-0005-0000-0000-000028010000}"/>
    <cellStyle name="强调文字颜色 3 2 2 2 2" xfId="247" xr:uid="{00000000-0005-0000-0000-000029010000}"/>
    <cellStyle name="强调文字颜色 3 2 3" xfId="248" xr:uid="{00000000-0005-0000-0000-00002A010000}"/>
    <cellStyle name="强调文字颜色 3 2 3 2" xfId="249" xr:uid="{00000000-0005-0000-0000-00002B010000}"/>
    <cellStyle name="强调文字颜色 3 3" xfId="250" xr:uid="{00000000-0005-0000-0000-00002C010000}"/>
    <cellStyle name="强调文字颜色 4 2" xfId="251" xr:uid="{00000000-0005-0000-0000-00002D010000}"/>
    <cellStyle name="强调文字颜色 4 2 2" xfId="252" xr:uid="{00000000-0005-0000-0000-00002E010000}"/>
    <cellStyle name="强调文字颜色 4 2 2 2" xfId="253" xr:uid="{00000000-0005-0000-0000-00002F010000}"/>
    <cellStyle name="强调文字颜色 4 2 2 2 2" xfId="254" xr:uid="{00000000-0005-0000-0000-000030010000}"/>
    <cellStyle name="强调文字颜色 4 2 3" xfId="255" xr:uid="{00000000-0005-0000-0000-000031010000}"/>
    <cellStyle name="强调文字颜色 4 2 3 2" xfId="256" xr:uid="{00000000-0005-0000-0000-000032010000}"/>
    <cellStyle name="强调文字颜色 4 3" xfId="257" xr:uid="{00000000-0005-0000-0000-000033010000}"/>
    <cellStyle name="强调文字颜色 5 2" xfId="258" xr:uid="{00000000-0005-0000-0000-000034010000}"/>
    <cellStyle name="强调文字颜色 5 2 2" xfId="259" xr:uid="{00000000-0005-0000-0000-000035010000}"/>
    <cellStyle name="强调文字颜色 5 2 2 2" xfId="260" xr:uid="{00000000-0005-0000-0000-000036010000}"/>
    <cellStyle name="强调文字颜色 5 2 2 2 2" xfId="261" xr:uid="{00000000-0005-0000-0000-000037010000}"/>
    <cellStyle name="强调文字颜色 5 2 3" xfId="262" xr:uid="{00000000-0005-0000-0000-000038010000}"/>
    <cellStyle name="强调文字颜色 5 2 3 2" xfId="263" xr:uid="{00000000-0005-0000-0000-000039010000}"/>
    <cellStyle name="强调文字颜色 5 3" xfId="264" xr:uid="{00000000-0005-0000-0000-00003A010000}"/>
    <cellStyle name="强调文字颜色 6 2" xfId="265" xr:uid="{00000000-0005-0000-0000-00003B010000}"/>
    <cellStyle name="强调文字颜色 6 2 2" xfId="266" xr:uid="{00000000-0005-0000-0000-00003C010000}"/>
    <cellStyle name="强调文字颜色 6 2 2 2" xfId="267" xr:uid="{00000000-0005-0000-0000-00003D010000}"/>
    <cellStyle name="强调文字颜色 6 2 2 2 2" xfId="268" xr:uid="{00000000-0005-0000-0000-00003E010000}"/>
    <cellStyle name="强调文字颜色 6 2 3" xfId="269" xr:uid="{00000000-0005-0000-0000-00003F010000}"/>
    <cellStyle name="强调文字颜色 6 2 3 2" xfId="270" xr:uid="{00000000-0005-0000-0000-000040010000}"/>
    <cellStyle name="强调文字颜色 6 3" xfId="271" xr:uid="{00000000-0005-0000-0000-000041010000}"/>
    <cellStyle name="适中 2" xfId="272" xr:uid="{00000000-0005-0000-0000-000042010000}"/>
    <cellStyle name="适中 2 2" xfId="273" xr:uid="{00000000-0005-0000-0000-000043010000}"/>
    <cellStyle name="适中 2 2 2" xfId="274" xr:uid="{00000000-0005-0000-0000-000044010000}"/>
    <cellStyle name="适中 2 2 2 2" xfId="275" xr:uid="{00000000-0005-0000-0000-000045010000}"/>
    <cellStyle name="适中 2 3" xfId="276" xr:uid="{00000000-0005-0000-0000-000046010000}"/>
    <cellStyle name="适中 2 3 2" xfId="277" xr:uid="{00000000-0005-0000-0000-000047010000}"/>
    <cellStyle name="适中 3" xfId="278" xr:uid="{00000000-0005-0000-0000-000048010000}"/>
    <cellStyle name="输出 2" xfId="279" xr:uid="{00000000-0005-0000-0000-000049010000}"/>
    <cellStyle name="输出 2 2" xfId="280" xr:uid="{00000000-0005-0000-0000-00004A010000}"/>
    <cellStyle name="输出 2 2 2" xfId="281" xr:uid="{00000000-0005-0000-0000-00004B010000}"/>
    <cellStyle name="输出 2 2 2 2" xfId="282" xr:uid="{00000000-0005-0000-0000-00004C010000}"/>
    <cellStyle name="输出 2 3" xfId="283" xr:uid="{00000000-0005-0000-0000-00004D010000}"/>
    <cellStyle name="输出 2 3 2" xfId="284" xr:uid="{00000000-0005-0000-0000-00004E010000}"/>
    <cellStyle name="输出 3" xfId="285" xr:uid="{00000000-0005-0000-0000-00004F010000}"/>
    <cellStyle name="输入 2" xfId="286" xr:uid="{00000000-0005-0000-0000-000050010000}"/>
    <cellStyle name="输入 2 2" xfId="287" xr:uid="{00000000-0005-0000-0000-000051010000}"/>
    <cellStyle name="输入 2 2 2" xfId="288" xr:uid="{00000000-0005-0000-0000-000052010000}"/>
    <cellStyle name="输入 2 2 2 2" xfId="289" xr:uid="{00000000-0005-0000-0000-000053010000}"/>
    <cellStyle name="输入 2 3" xfId="290" xr:uid="{00000000-0005-0000-0000-000054010000}"/>
    <cellStyle name="输入 2 3 2" xfId="291" xr:uid="{00000000-0005-0000-0000-000055010000}"/>
    <cellStyle name="输入 3" xfId="292" xr:uid="{00000000-0005-0000-0000-000056010000}"/>
    <cellStyle name="样式 1" xfId="293" xr:uid="{00000000-0005-0000-0000-000057010000}"/>
    <cellStyle name="样式 1 2" xfId="294" xr:uid="{00000000-0005-0000-0000-000058010000}"/>
    <cellStyle name="注释 2" xfId="295" xr:uid="{00000000-0005-0000-0000-000059010000}"/>
    <cellStyle name="注释 2 2" xfId="296" xr:uid="{00000000-0005-0000-0000-00005A010000}"/>
    <cellStyle name="注释 2 2 2" xfId="297" xr:uid="{00000000-0005-0000-0000-00005B010000}"/>
    <cellStyle name="注释 2 2 2 2" xfId="298" xr:uid="{00000000-0005-0000-0000-00005C010000}"/>
    <cellStyle name="注释 2 3" xfId="299" xr:uid="{00000000-0005-0000-0000-00005D010000}"/>
    <cellStyle name="注释 2 3 2" xfId="300" xr:uid="{00000000-0005-0000-0000-00005E010000}"/>
    <cellStyle name="注释 3" xfId="301" xr:uid="{00000000-0005-0000-0000-00005F01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0"/>
  <sheetViews>
    <sheetView tabSelected="1" view="pageBreakPreview" topLeftCell="A7" zoomScaleNormal="100" workbookViewId="0">
      <selection activeCell="A17" sqref="A17"/>
    </sheetView>
  </sheetViews>
  <sheetFormatPr defaultColWidth="9" defaultRowHeight="13.5" x14ac:dyDescent="0.3"/>
  <cols>
    <col min="1" max="1" width="80.59765625" customWidth="1"/>
  </cols>
  <sheetData>
    <row r="1" spans="1:1" ht="15.4" x14ac:dyDescent="0.45">
      <c r="A1" s="39"/>
    </row>
    <row r="2" spans="1:1" ht="61.5" x14ac:dyDescent="0.3">
      <c r="A2" s="40" t="s">
        <v>0</v>
      </c>
    </row>
    <row r="3" spans="1:1" ht="29.25" customHeight="1" x14ac:dyDescent="0.3">
      <c r="A3" s="41"/>
    </row>
    <row r="4" spans="1:1" ht="34.5" customHeight="1" x14ac:dyDescent="0.5">
      <c r="A4" s="42"/>
    </row>
    <row r="5" spans="1:1" ht="34.5" customHeight="1" x14ac:dyDescent="0.5">
      <c r="A5" s="42"/>
    </row>
    <row r="6" spans="1:1" ht="34.5" customHeight="1" x14ac:dyDescent="0.5">
      <c r="A6" s="42"/>
    </row>
    <row r="7" spans="1:1" ht="34.5" customHeight="1" x14ac:dyDescent="0.5">
      <c r="A7" s="42"/>
    </row>
    <row r="8" spans="1:1" ht="34.5" customHeight="1" x14ac:dyDescent="0.5">
      <c r="A8" s="42"/>
    </row>
    <row r="9" spans="1:1" ht="36.75" x14ac:dyDescent="0.9">
      <c r="A9" s="43" t="s">
        <v>1</v>
      </c>
    </row>
    <row r="10" spans="1:1" ht="36.75" x14ac:dyDescent="0.9">
      <c r="A10" s="43" t="s">
        <v>2</v>
      </c>
    </row>
    <row r="11" spans="1:1" ht="36.75" x14ac:dyDescent="0.9">
      <c r="A11" s="43" t="s">
        <v>3</v>
      </c>
    </row>
    <row r="12" spans="1:1" ht="36.4" x14ac:dyDescent="0.85">
      <c r="A12" s="44" t="s">
        <v>4</v>
      </c>
    </row>
    <row r="13" spans="1:1" ht="36.75" x14ac:dyDescent="0.9">
      <c r="A13" s="43" t="s">
        <v>5</v>
      </c>
    </row>
    <row r="14" spans="1:1" ht="19.899999999999999" x14ac:dyDescent="0.3">
      <c r="A14" s="45"/>
    </row>
    <row r="15" spans="1:1" ht="38.25" customHeight="1" x14ac:dyDescent="1.75">
      <c r="A15" s="46"/>
    </row>
    <row r="16" spans="1:1" ht="38.25" customHeight="1" x14ac:dyDescent="1.75">
      <c r="A16" s="46"/>
    </row>
    <row r="17" spans="1:1" ht="38.25" customHeight="1" x14ac:dyDescent="1.95">
      <c r="A17" s="47"/>
    </row>
    <row r="18" spans="1:1" ht="17.649999999999999" x14ac:dyDescent="0.3">
      <c r="A18" s="48" t="s">
        <v>6</v>
      </c>
    </row>
    <row r="19" spans="1:1" ht="21" customHeight="1" x14ac:dyDescent="0.3">
      <c r="A19" s="59" t="s">
        <v>47</v>
      </c>
    </row>
    <row r="20" spans="1:1" ht="17.649999999999999" x14ac:dyDescent="0.3">
      <c r="A20" s="48" t="s">
        <v>7</v>
      </c>
    </row>
  </sheetData>
  <sheetProtection password="CC4C" sheet="1" objects="1"/>
  <phoneticPr fontId="52"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
  <sheetViews>
    <sheetView showZeros="0" view="pageBreakPreview" zoomScaleNormal="100" workbookViewId="0">
      <selection activeCell="C10" sqref="C10"/>
    </sheetView>
  </sheetViews>
  <sheetFormatPr defaultColWidth="9" defaultRowHeight="13.9" x14ac:dyDescent="0.3"/>
  <cols>
    <col min="1" max="1" width="11.46484375" style="19" customWidth="1"/>
    <col min="2" max="2" width="54.73046875" style="19" customWidth="1"/>
    <col min="3" max="3" width="22" style="19" customWidth="1"/>
    <col min="4" max="4" width="10.46484375" style="19" hidden="1" customWidth="1"/>
    <col min="5" max="5" width="9.46484375" style="19" hidden="1" customWidth="1"/>
    <col min="6" max="6" width="10.46484375" style="19" hidden="1" customWidth="1"/>
    <col min="7" max="9" width="9" style="19" hidden="1" customWidth="1"/>
    <col min="10" max="10" width="11.86328125" style="19" hidden="1" customWidth="1"/>
    <col min="11" max="16384" width="9" style="19"/>
  </cols>
  <sheetData>
    <row r="1" spans="1:9" ht="32.1" customHeight="1" x14ac:dyDescent="0.3">
      <c r="A1" s="57" t="s">
        <v>8</v>
      </c>
      <c r="B1" s="57"/>
      <c r="C1" s="57"/>
    </row>
    <row r="2" spans="1:9" ht="32.1" customHeight="1" x14ac:dyDescent="0.3">
      <c r="A2" s="50" t="s">
        <v>9</v>
      </c>
      <c r="B2" s="58"/>
      <c r="C2" s="20" t="s">
        <v>10</v>
      </c>
    </row>
    <row r="3" spans="1:9" ht="32.1" customHeight="1" x14ac:dyDescent="0.3">
      <c r="A3" s="21" t="s">
        <v>11</v>
      </c>
      <c r="B3" s="21" t="s">
        <v>12</v>
      </c>
      <c r="C3" s="21" t="s">
        <v>13</v>
      </c>
      <c r="E3" s="22"/>
    </row>
    <row r="4" spans="1:9" ht="32.1" customHeight="1" x14ac:dyDescent="0.3">
      <c r="A4" s="23" t="s">
        <v>14</v>
      </c>
      <c r="B4" s="24" t="s">
        <v>15</v>
      </c>
      <c r="C4" s="25">
        <f t="array" ref="C4:E4">屋顶维修改造!D8:F8</f>
        <v>0</v>
      </c>
      <c r="D4" s="19">
        <v>0</v>
      </c>
      <c r="E4" s="19">
        <v>0</v>
      </c>
      <c r="F4" s="26">
        <v>165.39</v>
      </c>
      <c r="G4" s="26">
        <v>5.51</v>
      </c>
      <c r="H4" s="26">
        <f>G4+F4</f>
        <v>170.89999999999998</v>
      </c>
      <c r="I4" s="26">
        <f>F4-C4/10000</f>
        <v>165.39</v>
      </c>
    </row>
    <row r="5" spans="1:9" ht="32.1" customHeight="1" x14ac:dyDescent="0.3">
      <c r="A5" s="23" t="s">
        <v>16</v>
      </c>
      <c r="B5" s="27" t="s">
        <v>17</v>
      </c>
      <c r="C5" s="25">
        <v>35000</v>
      </c>
    </row>
    <row r="6" spans="1:9" ht="32.1" customHeight="1" x14ac:dyDescent="0.3">
      <c r="A6" s="23" t="s">
        <v>18</v>
      </c>
      <c r="B6" s="24" t="s">
        <v>19</v>
      </c>
      <c r="C6" s="25">
        <f>ROUND((C5+C4)*3%,2)</f>
        <v>1050</v>
      </c>
    </row>
    <row r="7" spans="1:9" ht="36.75" customHeight="1" x14ac:dyDescent="0.3">
      <c r="A7" s="23" t="s">
        <v>20</v>
      </c>
      <c r="B7" s="27" t="s">
        <v>21</v>
      </c>
      <c r="C7" s="25">
        <f>SUM(C4:C6)</f>
        <v>36050</v>
      </c>
      <c r="D7" s="19">
        <f>C7</f>
        <v>36050</v>
      </c>
    </row>
    <row r="8" spans="1:9" ht="32.1" customHeight="1" x14ac:dyDescent="0.3">
      <c r="A8" s="28" t="s">
        <v>22</v>
      </c>
      <c r="B8" s="29"/>
      <c r="C8" s="30"/>
    </row>
    <row r="9" spans="1:9" ht="24.95" customHeight="1" x14ac:dyDescent="0.3">
      <c r="A9" s="31"/>
      <c r="B9" s="32"/>
      <c r="C9" s="30"/>
    </row>
    <row r="10" spans="1:9" ht="24.95" customHeight="1" x14ac:dyDescent="0.3">
      <c r="A10" s="33"/>
      <c r="B10" s="34" t="s">
        <v>23</v>
      </c>
      <c r="C10" s="35" t="s">
        <v>24</v>
      </c>
    </row>
    <row r="11" spans="1:9" ht="24.95" customHeight="1" x14ac:dyDescent="0.3">
      <c r="A11" s="33"/>
      <c r="B11" s="36" t="s">
        <v>25</v>
      </c>
      <c r="C11" s="37"/>
    </row>
    <row r="12" spans="1:9" ht="24.95" customHeight="1" x14ac:dyDescent="0.3">
      <c r="A12" s="33"/>
      <c r="B12" s="36" t="s">
        <v>26</v>
      </c>
      <c r="C12" s="35" t="s">
        <v>27</v>
      </c>
    </row>
    <row r="13" spans="1:9" ht="24.95" customHeight="1" x14ac:dyDescent="0.3">
      <c r="A13" s="33"/>
      <c r="B13" s="34" t="s">
        <v>28</v>
      </c>
      <c r="C13" s="38"/>
    </row>
  </sheetData>
  <sheetProtection password="CC4C" sheet="1" objects="1"/>
  <mergeCells count="2">
    <mergeCell ref="A1:C1"/>
    <mergeCell ref="A2:B2"/>
  </mergeCells>
  <phoneticPr fontId="52"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6"/>
  <sheetViews>
    <sheetView showZeros="0" view="pageBreakPreview" zoomScaleNormal="100" workbookViewId="0">
      <pane ySplit="3" topLeftCell="A4" activePane="bottomLeft" state="frozen"/>
      <selection pane="bottomLeft" activeCell="A8" sqref="A8:C8"/>
    </sheetView>
  </sheetViews>
  <sheetFormatPr defaultColWidth="9" defaultRowHeight="13.9" x14ac:dyDescent="0.3"/>
  <cols>
    <col min="1" max="1" width="5.3984375" style="3" customWidth="1"/>
    <col min="2" max="2" width="15.53125" style="4" customWidth="1"/>
    <col min="3" max="3" width="18.53125" style="3" customWidth="1"/>
    <col min="4" max="4" width="6.59765625" style="3" customWidth="1"/>
    <col min="5" max="5" width="8.53125" style="3" customWidth="1"/>
    <col min="6" max="6" width="8.53125" style="2" customWidth="1"/>
    <col min="7" max="7" width="8.53125" style="3" customWidth="1"/>
    <col min="8" max="8" width="25.46484375" style="3" customWidth="1"/>
    <col min="9" max="9" width="11.1328125" style="3"/>
    <col min="10" max="10" width="9.3984375" style="3"/>
    <col min="11" max="16384" width="9" style="3"/>
  </cols>
  <sheetData>
    <row r="1" spans="1:8" ht="24.95" customHeight="1" x14ac:dyDescent="0.3">
      <c r="A1" s="1" t="s">
        <v>29</v>
      </c>
      <c r="B1" s="49"/>
      <c r="C1" s="49"/>
      <c r="D1" s="49"/>
      <c r="E1" s="49"/>
      <c r="F1" s="49"/>
      <c r="G1" s="49"/>
      <c r="H1" s="49"/>
    </row>
    <row r="2" spans="1:8" ht="39" customHeight="1" x14ac:dyDescent="0.3">
      <c r="A2" s="50" t="s">
        <v>9</v>
      </c>
      <c r="B2" s="50"/>
      <c r="C2" s="50"/>
      <c r="D2" s="50"/>
      <c r="E2" s="50"/>
      <c r="F2" s="50"/>
      <c r="G2" s="50"/>
      <c r="H2" s="5" t="s">
        <v>30</v>
      </c>
    </row>
    <row r="3" spans="1:8" ht="30" customHeight="1" x14ac:dyDescent="0.3">
      <c r="A3" s="6" t="s">
        <v>31</v>
      </c>
      <c r="B3" s="7" t="s">
        <v>32</v>
      </c>
      <c r="C3" s="6" t="s">
        <v>33</v>
      </c>
      <c r="D3" s="6" t="s">
        <v>34</v>
      </c>
      <c r="E3" s="6" t="s">
        <v>35</v>
      </c>
      <c r="F3" s="6" t="s">
        <v>36</v>
      </c>
      <c r="G3" s="6" t="s">
        <v>37</v>
      </c>
      <c r="H3" s="6" t="s">
        <v>38</v>
      </c>
    </row>
    <row r="4" spans="1:8" ht="30" customHeight="1" x14ac:dyDescent="0.3">
      <c r="A4" s="8"/>
      <c r="B4" s="9">
        <v>101001</v>
      </c>
      <c r="C4" s="10" t="s">
        <v>39</v>
      </c>
      <c r="D4" s="8"/>
      <c r="E4" s="6"/>
      <c r="F4" s="8"/>
      <c r="G4" s="6">
        <f>ROUND(E4*F4,2)</f>
        <v>0</v>
      </c>
      <c r="H4" s="11"/>
    </row>
    <row r="5" spans="1:8" ht="30" customHeight="1" x14ac:dyDescent="0.3">
      <c r="A5" s="8">
        <v>1</v>
      </c>
      <c r="B5" s="12">
        <v>101001001001</v>
      </c>
      <c r="C5" s="13" t="s">
        <v>40</v>
      </c>
      <c r="D5" s="8" t="s">
        <v>41</v>
      </c>
      <c r="E5" s="6">
        <v>411.8</v>
      </c>
      <c r="F5" s="14"/>
      <c r="G5" s="6">
        <f>ROUND(E5*F5,2)</f>
        <v>0</v>
      </c>
      <c r="H5" s="15" t="s">
        <v>42</v>
      </c>
    </row>
    <row r="6" spans="1:8" ht="30" customHeight="1" x14ac:dyDescent="0.3">
      <c r="A6" s="8">
        <v>2</v>
      </c>
      <c r="B6" s="12">
        <v>101001001002</v>
      </c>
      <c r="C6" s="16" t="s">
        <v>43</v>
      </c>
      <c r="D6" s="8" t="s">
        <v>41</v>
      </c>
      <c r="E6" s="6">
        <v>411.8</v>
      </c>
      <c r="F6" s="14"/>
      <c r="G6" s="6">
        <f>ROUND(E6*F6,2)</f>
        <v>0</v>
      </c>
      <c r="H6" s="15" t="s">
        <v>42</v>
      </c>
    </row>
    <row r="7" spans="1:8" ht="30" customHeight="1" x14ac:dyDescent="0.3">
      <c r="A7" s="8">
        <v>3</v>
      </c>
      <c r="B7" s="12">
        <v>101001001003</v>
      </c>
      <c r="C7" s="13" t="s">
        <v>44</v>
      </c>
      <c r="D7" s="8" t="s">
        <v>41</v>
      </c>
      <c r="E7" s="6">
        <v>1.2</v>
      </c>
      <c r="F7" s="14"/>
      <c r="G7" s="6">
        <f>ROUND(E7*F7,2)</f>
        <v>0</v>
      </c>
      <c r="H7" s="15" t="s">
        <v>42</v>
      </c>
    </row>
    <row r="8" spans="1:8" ht="33" customHeight="1" x14ac:dyDescent="0.3">
      <c r="A8" s="51" t="s">
        <v>45</v>
      </c>
      <c r="B8" s="52"/>
      <c r="C8" s="53"/>
      <c r="D8" s="54">
        <f>SUM(G4:G7)</f>
        <v>0</v>
      </c>
      <c r="E8" s="55"/>
      <c r="F8" s="56"/>
      <c r="G8" s="17" t="s">
        <v>46</v>
      </c>
      <c r="H8" s="18"/>
    </row>
    <row r="15" spans="1:8" s="2" customFormat="1" x14ac:dyDescent="0.3">
      <c r="A15" s="3"/>
      <c r="B15" s="4"/>
      <c r="C15" s="3"/>
      <c r="D15" s="3"/>
      <c r="G15" s="3"/>
      <c r="H15" s="3"/>
    </row>
    <row r="16" spans="1:8" s="2" customFormat="1" x14ac:dyDescent="0.3">
      <c r="A16" s="3"/>
      <c r="B16" s="4"/>
      <c r="C16" s="3"/>
      <c r="D16" s="3"/>
      <c r="G16" s="3"/>
      <c r="H16" s="3"/>
    </row>
  </sheetData>
  <sheetProtection password="CC4C" sheet="1" objects="1"/>
  <mergeCells count="4">
    <mergeCell ref="A1:H1"/>
    <mergeCell ref="A2:G2"/>
    <mergeCell ref="A8:C8"/>
    <mergeCell ref="D8:F8"/>
  </mergeCells>
  <phoneticPr fontId="52" type="noConversion"/>
  <printOptions horizontalCentered="1"/>
  <pageMargins left="0.511811023622047" right="0.511811023622047" top="0.74803149606299202" bottom="0.74803149606299202" header="0.31496062992126" footer="0.31496062992126"/>
  <pageSetup paperSize="9" scale="97"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2" master="" otherUserPermission="visible"/>
  <rangeList sheetStid="21" master="" otherUserPermission="visible"/>
  <rangeList sheetStid="3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封面</vt:lpstr>
      <vt:lpstr>汇总表</vt:lpstr>
      <vt:lpstr>屋顶维修改造</vt:lpstr>
      <vt:lpstr>封面!Print_Area</vt:lpstr>
      <vt:lpstr>汇总表!Print_Area</vt:lpstr>
      <vt:lpstr>屋顶维修改造!Print_Area</vt:lpstr>
      <vt:lpstr>屋顶维修改造!Print_Titles</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良 野</cp:lastModifiedBy>
  <cp:revision>1</cp:revision>
  <cp:lastPrinted>2026-05-15T06:39:50Z</cp:lastPrinted>
  <dcterms:created xsi:type="dcterms:W3CDTF">2017-10-23T06:03:31Z</dcterms:created>
  <dcterms:modified xsi:type="dcterms:W3CDTF">2026-05-21T11:15:04Z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CC7E934AFD1A4AC4B7349650DAB875CE_13</vt:lpwstr>
  </property>
  <property fmtid="{D5CDD505-2E9C-101B-9397-08002B2CF9AE}" pid="4" name="KSOReadingLayout">
    <vt:bool>true</vt:bool>
  </property>
  <property fmtid="{D5CDD505-2E9C-101B-9397-08002B2CF9AE}" pid="5" name="CalculationRule">
    <vt:i4>0</vt:i4>
  </property>
</Properties>
</file>